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F6472001-4324-43E0-9103-F47F0FB847A6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'1-STIK_SEST'!$A$1:$I$117</definedName>
    <definedName name="_xlnm.Print_Area" localSheetId="2">'2-OPREMA'!$A$1:$I$14</definedName>
    <definedName name="_xlnm.Print_Area" localSheetId="3">'3-KABLI_KP_CEVI'!$A$1:$I$34</definedName>
    <definedName name="_xlnm.Print_Area" localSheetId="4">'4-IZEN_POT'!$A$1:$I$17</definedName>
    <definedName name="_xlnm.Print_Area" localSheetId="5">'5-STRELOVOD'!$A$1:$I$17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83" l="1"/>
  <c r="I16" i="83" s="1"/>
  <c r="F16" i="83"/>
  <c r="I10" i="83"/>
  <c r="H10" i="83"/>
  <c r="F10" i="83"/>
  <c r="H113" i="62"/>
  <c r="I113" i="62" s="1"/>
  <c r="F113" i="62"/>
  <c r="A7" i="82" l="1"/>
  <c r="H10" i="80" l="1"/>
  <c r="I10" i="80" s="1"/>
  <c r="F10" i="80"/>
  <c r="H18" i="81"/>
  <c r="I18" i="81" s="1"/>
  <c r="F18" i="81"/>
  <c r="H9" i="80"/>
  <c r="I9" i="80" s="1"/>
  <c r="F9" i="80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F17" i="55" s="1"/>
  <c r="I30" i="83"/>
  <c r="H17" i="55" s="1"/>
  <c r="A9" i="83"/>
  <c r="A10" i="83" s="1"/>
  <c r="A16" i="83" s="1"/>
  <c r="A19" i="83" l="1"/>
  <c r="H14" i="82"/>
  <c r="I14" i="82" s="1"/>
  <c r="F14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F17" i="82" l="1"/>
  <c r="F15" i="55" s="1"/>
  <c r="F17" i="78"/>
  <c r="F13" i="55" s="1"/>
  <c r="I17" i="78"/>
  <c r="H13" i="55" s="1"/>
  <c r="A20" i="83"/>
  <c r="I17" i="82"/>
  <c r="H15" i="55" s="1"/>
  <c r="A21" i="83" l="1"/>
  <c r="A22" i="83"/>
  <c r="A23" i="83" l="1"/>
  <c r="A24" i="83" l="1"/>
  <c r="A25" i="83" l="1"/>
  <c r="A26" i="83" l="1"/>
  <c r="A8" i="82" l="1"/>
  <c r="A9" i="82" s="1"/>
  <c r="A10" i="82" l="1"/>
  <c r="A11" i="82" s="1"/>
  <c r="A12" i="82" l="1"/>
  <c r="A14" i="82" s="1"/>
  <c r="H13" i="81" l="1"/>
  <c r="I13" i="81" s="1"/>
  <c r="F13" i="81"/>
  <c r="H12" i="81"/>
  <c r="I12" i="81" s="1"/>
  <c r="F12" i="81"/>
  <c r="H9" i="81"/>
  <c r="I9" i="81" s="1"/>
  <c r="F9" i="81"/>
  <c r="H8" i="81"/>
  <c r="I8" i="81" s="1"/>
  <c r="F8" i="81"/>
  <c r="H25" i="81"/>
  <c r="I25" i="81" s="1"/>
  <c r="F25" i="81"/>
  <c r="H32" i="81"/>
  <c r="I32" i="81" s="1"/>
  <c r="H31" i="81"/>
  <c r="I31" i="81" s="1"/>
  <c r="H30" i="81"/>
  <c r="I30" i="81" s="1"/>
  <c r="H29" i="81"/>
  <c r="I29" i="81" s="1"/>
  <c r="H28" i="81"/>
  <c r="I28" i="81" s="1"/>
  <c r="H27" i="81"/>
  <c r="I27" i="81" s="1"/>
  <c r="H26" i="81"/>
  <c r="I26" i="81" s="1"/>
  <c r="H24" i="81"/>
  <c r="I24" i="81" s="1"/>
  <c r="H22" i="81"/>
  <c r="I22" i="81" s="1"/>
  <c r="H20" i="81"/>
  <c r="I20" i="81" s="1"/>
  <c r="H17" i="81"/>
  <c r="I17" i="81" s="1"/>
  <c r="H15" i="81"/>
  <c r="I15" i="81" s="1"/>
  <c r="H11" i="81"/>
  <c r="I11" i="81" s="1"/>
  <c r="H7" i="81"/>
  <c r="I7" i="81" s="1"/>
  <c r="H12" i="80"/>
  <c r="I12" i="80" s="1"/>
  <c r="F12" i="80"/>
  <c r="H11" i="80"/>
  <c r="I11" i="80" s="1"/>
  <c r="F11" i="80"/>
  <c r="H8" i="80"/>
  <c r="I8" i="80" s="1"/>
  <c r="F8" i="80"/>
  <c r="H7" i="80"/>
  <c r="I7" i="80" s="1"/>
  <c r="F7" i="80"/>
  <c r="H6" i="80"/>
  <c r="I6" i="80" s="1"/>
  <c r="F6" i="80"/>
  <c r="H104" i="62"/>
  <c r="I104" i="62" s="1"/>
  <c r="F104" i="62"/>
  <c r="F117" i="62" s="1"/>
  <c r="F14" i="80" l="1"/>
  <c r="F7" i="55"/>
  <c r="I117" i="62"/>
  <c r="H7" i="55" s="1"/>
  <c r="I34" i="81"/>
  <c r="H11" i="55" s="1"/>
  <c r="I14" i="80"/>
  <c r="H9" i="55" s="1"/>
  <c r="F28" i="81" l="1"/>
  <c r="F31" i="81"/>
  <c r="F30" i="81"/>
  <c r="F29" i="81"/>
  <c r="F27" i="81"/>
  <c r="F26" i="81"/>
  <c r="F20" i="81" l="1"/>
  <c r="F22" i="81"/>
  <c r="F17" i="81"/>
  <c r="F15" i="81"/>
  <c r="F32" i="81"/>
  <c r="F24" i="81"/>
  <c r="F11" i="81"/>
  <c r="F7" i="81"/>
  <c r="A6" i="81"/>
  <c r="A6" i="80"/>
  <c r="F34" i="81" l="1"/>
  <c r="F11" i="55" s="1"/>
  <c r="F9" i="55"/>
  <c r="A7" i="80"/>
  <c r="F19" i="55" l="1"/>
  <c r="A8" i="80"/>
  <c r="A9" i="80" s="1"/>
  <c r="F21" i="55" l="1"/>
  <c r="F23" i="55" s="1"/>
  <c r="A10" i="80"/>
  <c r="A11" i="80" s="1"/>
  <c r="A12" i="80" s="1"/>
  <c r="A6" i="78" l="1"/>
  <c r="A11" i="78" l="1"/>
  <c r="A9" i="78"/>
  <c r="A13" i="78" l="1"/>
  <c r="A6" i="62"/>
  <c r="A16" i="62" l="1"/>
  <c r="A83" i="62" s="1"/>
  <c r="A106" i="62" s="1"/>
  <c r="H19" i="55" l="1"/>
  <c r="H21" i="55" s="1"/>
  <c r="H23" i="55" l="1"/>
  <c r="A10" i="81" l="1"/>
  <c r="A14" i="81" s="1"/>
  <c r="A16" i="81" l="1"/>
  <c r="A19" i="81" s="1"/>
  <c r="A21" i="81" s="1"/>
  <c r="A23" i="81" s="1"/>
  <c r="A32" i="81" l="1"/>
  <c r="A26" i="81"/>
  <c r="A27" i="81" l="1"/>
  <c r="A28" i="81" l="1"/>
  <c r="A29" i="81" s="1"/>
  <c r="A30" i="81" l="1"/>
  <c r="A31" i="81" s="1"/>
</calcChain>
</file>

<file path=xl/sharedStrings.xml><?xml version="1.0" encoding="utf-8"?>
<sst xmlns="http://schemas.openxmlformats.org/spreadsheetml/2006/main" count="436" uniqueCount="193">
  <si>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</si>
  <si>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</si>
  <si>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</si>
  <si>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</si>
  <si>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</si>
  <si>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</si>
  <si>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</si>
  <si>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</si>
  <si>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</si>
  <si>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</si>
  <si>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</si>
  <si>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</si>
  <si>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</si>
  <si>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</si>
  <si>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</si>
  <si>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</si>
  <si>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</si>
  <si>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</si>
  <si>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</si>
  <si>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</si>
  <si>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</si>
  <si>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</si>
  <si>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</si>
  <si>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</si>
  <si>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</si>
  <si>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</si>
  <si>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</si>
  <si>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</si>
  <si>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</si>
  <si>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</si>
  <si>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</si>
  <si>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</si>
  <si>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</si>
  <si>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</si>
  <si>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</si>
  <si>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</si>
  <si>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</si>
  <si>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</si>
  <si>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</si>
  <si>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</si>
  <si>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</si>
  <si>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</si>
  <si>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</si>
  <si>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</si>
  <si>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</si>
  <si>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</si>
  <si>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</si>
  <si>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</si>
  <si>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</si>
  <si>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</si>
  <si>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</si>
  <si>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</si>
  <si>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</si>
  <si>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</si>
  <si>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</si>
  <si>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</si>
  <si>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</si>
  <si>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</si>
  <si>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</si>
  <si>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</si>
  <si>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</si>
  <si>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</si>
  <si>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</si>
  <si>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</si>
  <si>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</si>
  <si>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</si>
  <si>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</si>
  <si>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</si>
  <si>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</si>
  <si>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</si>
  <si>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</si>
  <si>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</si>
  <si>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</si>
  <si>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</si>
  <si>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</si>
  <si>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</si>
  <si>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</si>
  <si>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</si>
  <si>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</si>
  <si>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</si>
  <si>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</si>
  <si>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</si>
  <si>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</si>
  <si>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</si>
  <si>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</si>
  <si>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</si>
  <si>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</si>
  <si>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</si>
  <si>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</si>
  <si>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</si>
  <si>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</si>
  <si>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</si>
  <si>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</si>
  <si>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</si>
  <si>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</si>
  <si>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</si>
  <si>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</si>
  <si>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</si>
  <si>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</si>
  <si>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</si>
  <si>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</si>
  <si>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</si>
  <si>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</si>
  <si>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</si>
  <si>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</si>
  <si>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</si>
  <si>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</si>
  <si>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</si>
  <si>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</si>
  <si>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</si>
  <si>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</si>
  <si>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</si>
  <si>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</si>
  <si>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</si>
  <si>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</si>
  <si>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</si>
  <si>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</si>
  <si>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</si>
  <si>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</si>
  <si>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</si>
  <si>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</si>
  <si>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</si>
  <si>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</si>
  <si>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</si>
  <si>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</si>
  <si>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</si>
  <si>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</si>
  <si>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</si>
  <si>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</si>
  <si>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</si>
  <si>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</si>
  <si>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</si>
  <si>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</si>
  <si>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</si>
  <si>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</si>
  <si>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</si>
  <si>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</si>
  <si>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</si>
  <si>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</si>
  <si>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</si>
  <si>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</si>
  <si>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</si>
  <si>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</si>
  <si>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</si>
  <si>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Dobava in montaža slemenskega nosilca primeren za opečno kritino,
Hermi, SON02T Rf-K</t>
  </si>
  <si>
    <t>Dobava in montaža strešnega nosilca primeren za opečno kritino,
Hermi, SON012 A Rf-K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</si>
  <si>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</si>
  <si>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</si>
  <si>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</si>
  <si>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</si>
  <si>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</si>
  <si>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</si>
  <si>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</si>
  <si>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</si>
  <si>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</si>
  <si>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</si>
  <si>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</si>
  <si>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</si>
  <si>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</si>
  <si>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</si>
  <si>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</si>
  <si>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</si>
  <si>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 xml:space="preserve">   ~ odklopnik,MC3-MC332431 320A</t>
  </si>
  <si>
    <t xml:space="preserve">   ~ motorni pogon, MC 3-XR MC399850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</si>
  <si>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</si>
  <si>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</si>
  <si>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</si>
  <si>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</si>
  <si>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• talilni vložki velikosti NV/NH 1 gL/gG, 40A</t>
  </si>
  <si>
    <t>Dobava in montaža razsmernika trifaznega razsmernika, kot npr. Solar Edge SE100K</t>
  </si>
  <si>
    <t>Dobava in montaža razsmernika trifaznega razsmernika, kot npr. Solar Edge SE25K</t>
  </si>
  <si>
    <t>• FG16OR16 4x95 mm²</t>
  </si>
  <si>
    <t>• FG16OR16 4x10 mm²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</si>
  <si>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</si>
  <si>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</si>
  <si>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</si>
  <si>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SE16K</t>
  </si>
  <si>
    <t>Dobava in montaža fotonapetostnega modula, Monokristalni modul moči FU 380 M Silk® Nova Orange, 380W, 1722x1134x30 mm</t>
  </si>
  <si>
    <t>• FG16OR16 1x85 mm²</t>
  </si>
  <si>
    <t>• talilni vložki velikosti NV/NH 2 gL/gG, 200A</t>
  </si>
  <si>
    <t>• tokovni transformator, 200/5A, kot npr. TC6 kl. 0,5 žigosani, Circutor</t>
  </si>
  <si>
    <t>• talilni vložki velikosti NV/NH 1 gL/gG, 600A</t>
  </si>
  <si>
    <t>• talilni vložki velikosti NV/NH 1 gL/gG, 32A</t>
  </si>
  <si>
    <t>Dograditev v obstoječi PMO omari</t>
  </si>
  <si>
    <t>• predelava obstoječe omare</t>
  </si>
  <si>
    <t>SKUPAJ PMO</t>
  </si>
  <si>
    <t>• talilni vložki velikosti NV/NH 1 gL/gG, 200A</t>
  </si>
  <si>
    <t>• varovalčni ločilnik, 3p, velikost 000, 125A</t>
  </si>
  <si>
    <t>• varovalčni ločilnik, 3p, velikost 2, 120mm2, 250A</t>
  </si>
  <si>
    <t xml:space="preserve">REKAPITULACIJA  - 3/0 NAČRT ELEKTRIČNIH INŠTALACIJ
 MFE Osnovna šola Pišece </t>
  </si>
  <si>
    <t>SKUPAJ SE Osnovna šola Pišece</t>
  </si>
  <si>
    <t>SOLARNI MODULI, RAZSMERNIKI, OPTIMIZATORJI IN PODKONSTRUKCIJA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</si>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</sst>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7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167" fontId="15" fillId="0" borderId="0" xfId="5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23" fillId="0" borderId="0" xfId="0" applyFont="1"/>
    <xf numFmtId="0" fontId="23" fillId="0" borderId="0" xfId="0" applyFont="1" applyAlignment="1">
      <alignment horizont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9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6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right"/>
    </xf>
    <xf numFmtId="169" fontId="15" fillId="0" borderId="0" xfId="5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9" fontId="15" fillId="0" borderId="0" xfId="5" applyNumberFormat="1" applyFont="1" applyAlignment="1" applyProtection="1">
      <alignment horizontal="center" vertical="center" wrapText="1"/>
    </xf>
    <xf numFmtId="165" fontId="15" fillId="0" borderId="0" xfId="2" applyNumberFormat="1" applyFont="1" applyFill="1" applyAlignment="1" applyProtection="1">
      <alignment horizontal="center" vertical="center"/>
    </xf>
    <xf numFmtId="169" fontId="14" fillId="0" borderId="0" xfId="5" applyNumberFormat="1" applyFont="1" applyBorder="1" applyAlignment="1" applyProtection="1">
      <alignment horizontal="center" vertical="center" wrapText="1"/>
    </xf>
    <xf numFmtId="167" fontId="15" fillId="0" borderId="0" xfId="5" applyNumberFormat="1" applyFont="1" applyFill="1" applyBorder="1" applyAlignment="1" applyProtection="1">
      <alignment horizontal="center" vertical="center"/>
    </xf>
    <xf numFmtId="165" fontId="15" fillId="0" borderId="0" xfId="2" applyNumberFormat="1" applyFont="1" applyFill="1" applyBorder="1" applyAlignment="1" applyProtection="1">
      <alignment horizontal="center" vertical="center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vertical="center" wrapText="1"/>
    </xf>
    <xf numFmtId="49" fontId="15" fillId="0" borderId="0" xfId="0" quotePrefix="1" applyNumberFormat="1" applyFont="1" applyAlignment="1">
      <alignment vertical="top" wrapText="1"/>
    </xf>
    <xf numFmtId="169" fontId="15" fillId="0" borderId="9" xfId="5" applyNumberFormat="1" applyFont="1" applyBorder="1" applyAlignment="1" applyProtection="1">
      <alignment horizont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L17" sqref="L17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3" t="s">
        <v>189</v>
      </c>
      <c r="B2" s="134"/>
      <c r="C2" s="134"/>
      <c r="D2" s="134"/>
      <c r="E2" s="134"/>
      <c r="F2" s="135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SUM('1-STIK_SEST'!F117)</f>
        <v>0</v>
      </c>
      <c r="G7" s="38"/>
      <c r="H7" s="37">
        <f>SUM('1-STIK_SEST'!I117)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191</v>
      </c>
      <c r="C9"/>
      <c r="D9"/>
      <c r="E9"/>
      <c r="F9" s="37">
        <f>SUM('2-OPREMA'!F14)</f>
        <v>0</v>
      </c>
      <c r="G9" s="38"/>
      <c r="H9" s="37">
        <f>SUM('2-OPREMA'!I14)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104</v>
      </c>
      <c r="C11"/>
      <c r="D11"/>
      <c r="E11"/>
      <c r="F11" s="37">
        <f>SUM('3-KABLI_KP_CEVI'!F34)</f>
        <v>0</v>
      </c>
      <c r="G11" s="38"/>
      <c r="H11" s="37">
        <f>SUM('3-KABLI_KP_CEVI'!I34)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SUM('4-IZEN_POT'!F17)</f>
        <v>0</v>
      </c>
      <c r="G13" s="38"/>
      <c r="H13" s="37">
        <f>SUM('4-IZEN_POT'!I17)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136</v>
      </c>
      <c r="C15"/>
      <c r="D15"/>
      <c r="E15"/>
      <c r="F15" s="37">
        <f>SUM('5-STRELOVOD'!F17)</f>
        <v>0</v>
      </c>
      <c r="G15" s="38"/>
      <c r="H15" s="37">
        <f>SUM('5-STRELOVOD'!I17)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146</v>
      </c>
      <c r="C17"/>
      <c r="D17"/>
      <c r="E17"/>
      <c r="F17" s="37">
        <f>SUM('6-PRIPRAVA'!F30)</f>
        <v>0</v>
      </c>
      <c r="G17" s="38"/>
      <c r="H17" s="37">
        <f>SUM('6-PRIPRAVA'!I30)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6" t="s">
        <v>190</v>
      </c>
      <c r="C19" s="137"/>
      <c r="D19" s="137"/>
      <c r="E19" s="137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6" t="s">
        <v>17</v>
      </c>
      <c r="C23" s="143"/>
      <c r="D23" s="143"/>
      <c r="E23" s="143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8" t="s">
        <v>5</v>
      </c>
      <c r="C26" s="138"/>
      <c r="D26" s="138"/>
      <c r="E26" s="138"/>
      <c r="F26" s="138"/>
    </row>
    <row r="27" spans="1:9" ht="30" customHeight="1">
      <c r="A27" s="17" t="s">
        <v>11</v>
      </c>
      <c r="B27" s="139" t="s">
        <v>14</v>
      </c>
      <c r="C27" s="140"/>
      <c r="D27" s="140"/>
      <c r="E27" s="140"/>
      <c r="F27" s="140"/>
    </row>
    <row r="28" spans="1:9" ht="15" customHeight="1">
      <c r="A28" s="17" t="s">
        <v>12</v>
      </c>
      <c r="B28" s="141" t="s">
        <v>10</v>
      </c>
      <c r="C28" s="142"/>
      <c r="D28" s="142"/>
      <c r="E28" s="142"/>
      <c r="F28" s="142"/>
    </row>
    <row r="29" spans="1:9" ht="27.75" customHeight="1">
      <c r="B29" s="131"/>
      <c r="C29" s="131"/>
      <c r="D29" s="131"/>
      <c r="E29" s="131"/>
      <c r="F29" s="131"/>
    </row>
    <row r="30" spans="1:9" ht="30" customHeight="1">
      <c r="B30" s="131"/>
      <c r="C30" s="131"/>
      <c r="D30" s="131"/>
      <c r="E30" s="131"/>
      <c r="F30" s="131"/>
    </row>
    <row r="31" spans="1:9">
      <c r="B31" s="131"/>
      <c r="C31" s="131"/>
      <c r="D31" s="131"/>
      <c r="E31" s="131"/>
      <c r="F31" s="131"/>
    </row>
    <row r="32" spans="1:9" ht="13.5" customHeight="1">
      <c r="B32" s="132"/>
      <c r="C32" s="132"/>
      <c r="D32" s="132"/>
      <c r="E32" s="132"/>
      <c r="F32" s="132"/>
    </row>
    <row r="33" spans="2:6" ht="27.75" customHeight="1">
      <c r="B33" s="131"/>
      <c r="C33" s="132"/>
      <c r="D33" s="132"/>
      <c r="E33" s="132"/>
      <c r="F33" s="132"/>
    </row>
  </sheetData>
  <sheetProtection algorithmName="SHA-512" hashValue="rmyAbUOkub98Z3E2vndKzjF6+hulrR12GHW20ZYGSstGFvmXF1ZV7nX748t2ZtaFpeIUnqwsk2gpUyQKl2ft9w==" saltValue="Jyo48OueFIBWNofcnILZJ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3"/>
  <sheetViews>
    <sheetView view="pageBreakPreview" topLeftCell="A91" zoomScaleNormal="100" zoomScaleSheetLayoutView="100" workbookViewId="0">
      <selection activeCell="D104" sqref="D104"/>
    </sheetView>
  </sheetViews>
  <sheetFormatPr defaultColWidth="9.28515625" defaultRowHeight="14.25"/>
  <cols>
    <col min="1" max="1" width="5.7109375" style="97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6" customFormat="1" ht="17.25">
      <c r="A1" s="44"/>
      <c r="B1" s="45"/>
      <c r="D1" s="47"/>
      <c r="E1" s="48"/>
      <c r="F1" s="49"/>
      <c r="G1" s="47"/>
      <c r="H1" s="48"/>
      <c r="I1" s="9"/>
      <c r="J1" s="10"/>
    </row>
    <row r="2" spans="1:10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  <c r="J2" s="10"/>
    </row>
    <row r="3" spans="1:10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121</v>
      </c>
    </row>
    <row r="4" spans="1:10" s="46" customFormat="1" ht="17.25">
      <c r="A4" s="44"/>
      <c r="B4" s="45"/>
      <c r="D4" s="47"/>
      <c r="E4" s="48"/>
      <c r="F4" s="49"/>
      <c r="G4" s="47"/>
      <c r="H4" s="48"/>
      <c r="I4" s="9"/>
      <c r="J4" s="10"/>
    </row>
    <row r="5" spans="1:10" s="46" customFormat="1" ht="18" thickBot="1">
      <c r="A5" s="54">
        <v>1</v>
      </c>
      <c r="B5" s="55" t="s">
        <v>15</v>
      </c>
      <c r="C5" s="56"/>
      <c r="D5" s="57"/>
      <c r="E5" s="58"/>
      <c r="F5" s="59"/>
      <c r="G5" s="57"/>
      <c r="H5" s="58"/>
      <c r="I5" s="59"/>
      <c r="J5" s="10"/>
    </row>
    <row r="6" spans="1:10" s="46" customFormat="1" ht="24">
      <c r="A6" s="8">
        <f>MAX(A5:A5)+0.01</f>
        <v>1.01</v>
      </c>
      <c r="B6" s="60" t="s">
        <v>161</v>
      </c>
      <c r="C6" s="61"/>
      <c r="D6" s="62"/>
      <c r="E6" s="63"/>
      <c r="F6" s="64"/>
      <c r="G6" s="62"/>
      <c r="H6" s="63"/>
      <c r="I6" s="63"/>
      <c r="J6" s="10"/>
    </row>
    <row r="7" spans="1:10" s="46" customFormat="1" ht="24">
      <c r="A7" s="8"/>
      <c r="B7" s="65" t="s">
        <v>173</v>
      </c>
      <c r="C7" s="66" t="s">
        <v>9</v>
      </c>
      <c r="D7" s="66">
        <v>1</v>
      </c>
      <c r="E7" s="63"/>
      <c r="F7" s="64"/>
      <c r="G7" s="66"/>
      <c r="H7" s="63"/>
      <c r="I7" s="9"/>
      <c r="J7" s="10"/>
    </row>
    <row r="8" spans="1:10" s="46" customFormat="1" ht="17.25">
      <c r="A8" s="8"/>
      <c r="B8" s="67" t="s">
        <v>20</v>
      </c>
      <c r="C8" s="66" t="s">
        <v>8</v>
      </c>
      <c r="D8" s="68">
        <v>1</v>
      </c>
      <c r="E8" s="63"/>
      <c r="F8" s="64"/>
      <c r="G8" s="68"/>
      <c r="H8" s="63"/>
      <c r="I8" s="63"/>
      <c r="J8" s="10"/>
    </row>
    <row r="9" spans="1:10" s="46" customFormat="1" ht="24">
      <c r="A9" s="8"/>
      <c r="B9" s="67" t="s">
        <v>58</v>
      </c>
      <c r="C9" s="66" t="s">
        <v>9</v>
      </c>
      <c r="D9" s="68">
        <v>15</v>
      </c>
      <c r="E9" s="63"/>
      <c r="F9" s="64"/>
      <c r="G9" s="68"/>
      <c r="H9" s="63"/>
      <c r="I9" s="63"/>
      <c r="J9" s="10"/>
    </row>
    <row r="10" spans="1:10" s="46" customFormat="1" ht="24">
      <c r="A10" s="8"/>
      <c r="B10" s="67" t="s">
        <v>57</v>
      </c>
      <c r="C10" s="66" t="s">
        <v>9</v>
      </c>
      <c r="D10" s="68">
        <v>15</v>
      </c>
      <c r="E10" s="63"/>
      <c r="F10" s="64"/>
      <c r="G10" s="68"/>
      <c r="H10" s="63"/>
      <c r="I10" s="63"/>
      <c r="J10" s="10"/>
    </row>
    <row r="11" spans="1:10" s="46" customFormat="1" ht="24">
      <c r="A11" s="8"/>
      <c r="B11" s="67" t="s">
        <v>24</v>
      </c>
      <c r="C11" s="66" t="s">
        <v>9</v>
      </c>
      <c r="D11" s="68">
        <v>30</v>
      </c>
      <c r="E11" s="63"/>
      <c r="F11" s="64"/>
      <c r="G11" s="68"/>
      <c r="H11" s="63"/>
      <c r="I11" s="63"/>
      <c r="J11" s="10"/>
    </row>
    <row r="12" spans="1:10" s="46" customFormat="1" ht="17.25">
      <c r="A12" s="8"/>
      <c r="B12" s="67" t="s">
        <v>174</v>
      </c>
      <c r="C12" s="66" t="s">
        <v>9</v>
      </c>
      <c r="D12" s="68">
        <v>60</v>
      </c>
      <c r="E12" s="63"/>
      <c r="F12" s="64"/>
      <c r="G12" s="68"/>
      <c r="H12" s="63"/>
      <c r="I12" s="63"/>
      <c r="J12" s="10"/>
    </row>
    <row r="13" spans="1:10" s="46" customFormat="1" ht="17.25">
      <c r="A13" s="8"/>
      <c r="B13" s="67" t="s">
        <v>175</v>
      </c>
      <c r="C13" s="66" t="s">
        <v>9</v>
      </c>
      <c r="D13" s="68">
        <v>6</v>
      </c>
      <c r="E13" s="63"/>
      <c r="F13" s="64"/>
      <c r="G13" s="68"/>
      <c r="H13" s="63"/>
      <c r="I13" s="63"/>
      <c r="J13" s="10"/>
    </row>
    <row r="14" spans="1:10" s="46" customFormat="1" ht="17.25">
      <c r="A14" s="8"/>
      <c r="B14" s="67" t="s">
        <v>21</v>
      </c>
      <c r="C14" s="66" t="s">
        <v>9</v>
      </c>
      <c r="D14" s="68">
        <v>12</v>
      </c>
      <c r="E14" s="63"/>
      <c r="F14" s="64"/>
      <c r="G14" s="68"/>
      <c r="H14" s="63"/>
      <c r="I14" s="9"/>
      <c r="J14" s="10"/>
    </row>
    <row r="15" spans="1:10" s="46" customFormat="1" ht="24">
      <c r="A15" s="8"/>
      <c r="B15" s="67" t="s">
        <v>22</v>
      </c>
      <c r="C15" s="66" t="s">
        <v>8</v>
      </c>
      <c r="D15" s="68">
        <v>1</v>
      </c>
      <c r="G15" s="68"/>
      <c r="J15" s="10"/>
    </row>
    <row r="16" spans="1:10" s="46" customFormat="1" ht="24">
      <c r="A16" s="8">
        <f>MAX(A6:A15)+0.01</f>
        <v>1.02</v>
      </c>
      <c r="B16" s="60" t="s">
        <v>61</v>
      </c>
      <c r="C16" s="61"/>
      <c r="D16" s="62"/>
      <c r="E16" s="63"/>
      <c r="F16" s="64"/>
      <c r="G16" s="62"/>
      <c r="H16" s="63"/>
      <c r="I16" s="63"/>
      <c r="J16" s="10"/>
    </row>
    <row r="17" spans="1:10" s="46" customFormat="1" ht="24">
      <c r="A17" s="8"/>
      <c r="B17" s="67" t="s">
        <v>67</v>
      </c>
      <c r="C17" s="66" t="s">
        <v>9</v>
      </c>
      <c r="D17" s="68">
        <v>1</v>
      </c>
      <c r="E17" s="63"/>
      <c r="F17" s="64"/>
      <c r="G17" s="68"/>
      <c r="H17" s="63"/>
      <c r="I17" s="9"/>
      <c r="J17" s="10"/>
    </row>
    <row r="18" spans="1:10" s="46" customFormat="1" ht="24">
      <c r="A18" s="8"/>
      <c r="B18" s="65" t="s">
        <v>68</v>
      </c>
      <c r="C18" s="66" t="s">
        <v>9</v>
      </c>
      <c r="D18" s="68">
        <v>1</v>
      </c>
      <c r="E18" s="63"/>
      <c r="F18" s="64"/>
      <c r="G18" s="68"/>
      <c r="H18" s="63"/>
      <c r="I18" s="63"/>
      <c r="J18" s="10"/>
    </row>
    <row r="19" spans="1:10" s="46" customFormat="1" ht="24">
      <c r="A19" s="8"/>
      <c r="B19" s="65" t="s">
        <v>65</v>
      </c>
      <c r="C19" s="66" t="s">
        <v>9</v>
      </c>
      <c r="D19" s="68">
        <v>1</v>
      </c>
      <c r="E19" s="63"/>
      <c r="F19" s="64"/>
      <c r="G19" s="68"/>
      <c r="H19" s="63"/>
      <c r="I19" s="63"/>
      <c r="J19" s="10"/>
    </row>
    <row r="20" spans="1:10" s="46" customFormat="1" ht="24">
      <c r="A20" s="8"/>
      <c r="B20" s="65" t="s">
        <v>66</v>
      </c>
      <c r="C20" s="66" t="s">
        <v>9</v>
      </c>
      <c r="D20" s="68">
        <v>1</v>
      </c>
      <c r="E20" s="63"/>
      <c r="F20" s="64"/>
      <c r="G20" s="68"/>
      <c r="H20" s="63"/>
      <c r="I20" s="63"/>
      <c r="J20" s="10"/>
    </row>
    <row r="21" spans="1:10" s="46" customFormat="1" ht="17.25">
      <c r="A21" s="8"/>
      <c r="B21" s="65" t="s">
        <v>100</v>
      </c>
      <c r="C21" s="66" t="s">
        <v>9</v>
      </c>
      <c r="D21" s="68">
        <v>3</v>
      </c>
      <c r="E21" s="63"/>
      <c r="F21" s="64"/>
      <c r="G21" s="68"/>
      <c r="H21" s="63"/>
      <c r="I21" s="63"/>
      <c r="J21" s="10"/>
    </row>
    <row r="22" spans="1:10" s="46" customFormat="1" ht="17.25">
      <c r="A22" s="8"/>
      <c r="B22" s="67" t="s">
        <v>62</v>
      </c>
      <c r="C22" s="66" t="s">
        <v>9</v>
      </c>
      <c r="D22" s="68">
        <v>1</v>
      </c>
      <c r="E22" s="63"/>
      <c r="F22" s="64"/>
      <c r="G22" s="68"/>
      <c r="H22" s="63"/>
      <c r="I22" s="63"/>
      <c r="J22" s="10"/>
    </row>
    <row r="23" spans="1:10" s="46" customFormat="1" ht="17.25">
      <c r="A23" s="8"/>
      <c r="B23" s="67" t="s">
        <v>59</v>
      </c>
      <c r="C23" s="61"/>
      <c r="D23" s="62"/>
      <c r="E23" s="63"/>
      <c r="F23" s="64"/>
      <c r="G23" s="62"/>
      <c r="H23" s="63"/>
      <c r="I23" s="63"/>
      <c r="J23" s="10"/>
    </row>
    <row r="24" spans="1:10" s="46" customFormat="1" ht="17.25">
      <c r="A24" s="8"/>
      <c r="B24" s="67" t="s">
        <v>162</v>
      </c>
      <c r="C24" s="66" t="s">
        <v>9</v>
      </c>
      <c r="D24" s="66">
        <v>1</v>
      </c>
      <c r="E24" s="63"/>
      <c r="F24" s="64"/>
      <c r="G24" s="66"/>
      <c r="H24" s="63"/>
      <c r="I24" s="9"/>
      <c r="J24" s="10"/>
    </row>
    <row r="25" spans="1:10" s="70" customFormat="1" ht="17.25">
      <c r="A25" s="8"/>
      <c r="B25" s="67" t="s">
        <v>63</v>
      </c>
      <c r="C25" s="66" t="s">
        <v>9</v>
      </c>
      <c r="D25" s="66">
        <v>1</v>
      </c>
      <c r="E25" s="63"/>
      <c r="F25" s="64"/>
      <c r="G25" s="66"/>
      <c r="H25" s="63"/>
      <c r="I25" s="46"/>
      <c r="J25" s="69"/>
    </row>
    <row r="26" spans="1:10" s="46" customFormat="1" ht="17.25">
      <c r="A26" s="8"/>
      <c r="B26" s="67" t="s">
        <v>163</v>
      </c>
      <c r="C26" s="66" t="s">
        <v>9</v>
      </c>
      <c r="D26" s="66">
        <v>1</v>
      </c>
      <c r="E26" s="63"/>
      <c r="F26" s="64"/>
      <c r="G26" s="66"/>
      <c r="H26" s="63"/>
      <c r="J26" s="10"/>
    </row>
    <row r="27" spans="1:10" s="46" customFormat="1" ht="17.25">
      <c r="A27" s="8"/>
      <c r="B27" s="67" t="s">
        <v>60</v>
      </c>
      <c r="C27" s="66" t="s">
        <v>9</v>
      </c>
      <c r="D27" s="66">
        <v>3</v>
      </c>
      <c r="E27" s="63"/>
      <c r="F27" s="64"/>
      <c r="G27" s="66"/>
      <c r="H27" s="63"/>
      <c r="I27" s="63"/>
      <c r="J27" s="10"/>
    </row>
    <row r="28" spans="1:10" s="46" customFormat="1" ht="17.25">
      <c r="A28" s="8"/>
      <c r="B28" s="67" t="s">
        <v>164</v>
      </c>
      <c r="C28" s="66" t="s">
        <v>9</v>
      </c>
      <c r="D28" s="66">
        <v>2</v>
      </c>
      <c r="E28" s="63"/>
      <c r="F28" s="64"/>
      <c r="G28" s="66"/>
      <c r="H28" s="63"/>
      <c r="I28" s="63"/>
      <c r="J28" s="10"/>
    </row>
    <row r="29" spans="1:10" s="46" customFormat="1" ht="17.25">
      <c r="A29" s="8"/>
      <c r="B29" s="71" t="s">
        <v>165</v>
      </c>
      <c r="C29" s="66" t="s">
        <v>8</v>
      </c>
      <c r="D29" s="66">
        <v>1</v>
      </c>
      <c r="E29" s="63"/>
      <c r="F29" s="64"/>
      <c r="G29" s="66"/>
      <c r="H29" s="63"/>
      <c r="I29" s="63"/>
      <c r="J29" s="10"/>
    </row>
    <row r="30" spans="1:10" s="46" customFormat="1" ht="24">
      <c r="A30" s="8"/>
      <c r="B30" s="65" t="s">
        <v>23</v>
      </c>
      <c r="C30" s="66" t="s">
        <v>9</v>
      </c>
      <c r="D30" s="66">
        <v>1</v>
      </c>
      <c r="E30" s="63"/>
      <c r="F30" s="64"/>
      <c r="G30" s="66"/>
      <c r="H30" s="63"/>
      <c r="I30" s="63"/>
      <c r="J30" s="10"/>
    </row>
    <row r="31" spans="1:10" s="46" customFormat="1" ht="36">
      <c r="A31" s="8"/>
      <c r="B31" s="67" t="s">
        <v>96</v>
      </c>
      <c r="C31" s="66" t="s">
        <v>9</v>
      </c>
      <c r="D31" s="66">
        <v>1</v>
      </c>
      <c r="E31" s="63"/>
      <c r="F31" s="64"/>
      <c r="G31" s="66"/>
      <c r="H31" s="63"/>
      <c r="I31" s="63"/>
      <c r="J31" s="10"/>
    </row>
    <row r="32" spans="1:10" s="46" customFormat="1" ht="17.25">
      <c r="A32" s="8"/>
      <c r="B32" s="67" t="s">
        <v>69</v>
      </c>
      <c r="C32" s="66" t="s">
        <v>9</v>
      </c>
      <c r="D32" s="66">
        <v>3</v>
      </c>
      <c r="E32" s="63"/>
      <c r="F32" s="64"/>
      <c r="G32" s="66"/>
      <c r="H32" s="63"/>
      <c r="I32" s="63"/>
      <c r="J32" s="10"/>
    </row>
    <row r="33" spans="1:10" s="46" customFormat="1" ht="17.25">
      <c r="A33" s="8"/>
      <c r="B33" s="67" t="s">
        <v>70</v>
      </c>
      <c r="C33" s="66" t="s">
        <v>9</v>
      </c>
      <c r="D33" s="66">
        <v>3</v>
      </c>
      <c r="E33" s="63"/>
      <c r="F33" s="64"/>
      <c r="G33" s="66"/>
      <c r="H33" s="63"/>
      <c r="I33" s="63"/>
      <c r="J33" s="10"/>
    </row>
    <row r="34" spans="1:10" s="46" customFormat="1" ht="17.25">
      <c r="A34" s="8"/>
      <c r="B34" s="67" t="s">
        <v>179</v>
      </c>
      <c r="C34" s="66" t="s">
        <v>9</v>
      </c>
      <c r="D34" s="66">
        <v>3</v>
      </c>
      <c r="E34" s="63"/>
      <c r="F34" s="64"/>
      <c r="G34" s="66"/>
      <c r="H34" s="63"/>
      <c r="I34" s="63"/>
      <c r="J34" s="10"/>
    </row>
    <row r="35" spans="1:10" s="46" customFormat="1" ht="17.25">
      <c r="A35" s="8"/>
      <c r="B35" s="67" t="s">
        <v>71</v>
      </c>
      <c r="E35" s="63"/>
      <c r="F35" s="64"/>
      <c r="H35" s="63"/>
      <c r="I35" s="63"/>
      <c r="J35" s="10"/>
    </row>
    <row r="36" spans="1:10" s="46" customFormat="1" ht="17.25">
      <c r="A36" s="8"/>
      <c r="B36" s="67" t="s">
        <v>72</v>
      </c>
      <c r="C36" s="66" t="s">
        <v>9</v>
      </c>
      <c r="D36" s="66">
        <v>2</v>
      </c>
      <c r="E36" s="63"/>
      <c r="F36" s="64"/>
      <c r="G36" s="66"/>
      <c r="H36" s="63"/>
      <c r="I36" s="63"/>
      <c r="J36" s="10"/>
    </row>
    <row r="37" spans="1:10" s="46" customFormat="1" ht="17.25">
      <c r="A37" s="8"/>
      <c r="B37" s="67" t="s">
        <v>73</v>
      </c>
      <c r="C37" s="66" t="s">
        <v>9</v>
      </c>
      <c r="D37" s="66">
        <v>1</v>
      </c>
      <c r="E37" s="63"/>
      <c r="F37" s="64"/>
      <c r="G37" s="66"/>
      <c r="H37" s="63"/>
      <c r="I37" s="63"/>
      <c r="J37" s="10"/>
    </row>
    <row r="38" spans="1:10" s="46" customFormat="1" ht="24">
      <c r="A38" s="8"/>
      <c r="B38" s="71" t="s">
        <v>85</v>
      </c>
      <c r="C38" s="61"/>
      <c r="D38" s="72"/>
      <c r="E38" s="63"/>
      <c r="F38" s="64"/>
      <c r="G38" s="72"/>
      <c r="H38" s="63"/>
      <c r="I38" s="63"/>
      <c r="J38" s="10"/>
    </row>
    <row r="39" spans="1:10" s="46" customFormat="1" ht="17.25">
      <c r="A39" s="8"/>
      <c r="B39" s="71" t="s">
        <v>87</v>
      </c>
      <c r="C39" s="66" t="s">
        <v>9</v>
      </c>
      <c r="D39" s="66">
        <v>3</v>
      </c>
      <c r="E39" s="63"/>
      <c r="F39" s="64"/>
      <c r="G39" s="66"/>
      <c r="H39" s="63"/>
      <c r="I39" s="63"/>
      <c r="J39" s="10"/>
    </row>
    <row r="40" spans="1:10" s="46" customFormat="1" ht="17.25">
      <c r="A40" s="8"/>
      <c r="B40" s="71" t="s">
        <v>88</v>
      </c>
      <c r="C40" s="66" t="s">
        <v>9</v>
      </c>
      <c r="D40" s="66">
        <v>2</v>
      </c>
      <c r="E40" s="63"/>
      <c r="F40" s="64"/>
      <c r="G40" s="66"/>
      <c r="H40" s="63"/>
      <c r="I40" s="63"/>
      <c r="J40" s="10"/>
    </row>
    <row r="41" spans="1:10" s="46" customFormat="1" ht="17.25">
      <c r="A41" s="8"/>
      <c r="B41" s="71" t="s">
        <v>91</v>
      </c>
      <c r="C41" s="66" t="s">
        <v>9</v>
      </c>
      <c r="D41" s="66">
        <v>1</v>
      </c>
      <c r="E41" s="63"/>
      <c r="F41" s="64"/>
      <c r="G41" s="66"/>
      <c r="H41" s="63"/>
      <c r="I41" s="63"/>
      <c r="J41" s="10"/>
    </row>
    <row r="42" spans="1:10" s="46" customFormat="1" ht="17.25">
      <c r="A42" s="8"/>
      <c r="B42" s="71" t="s">
        <v>81</v>
      </c>
      <c r="C42" s="73" t="s">
        <v>9</v>
      </c>
      <c r="D42" s="73">
        <v>6</v>
      </c>
      <c r="E42" s="63"/>
      <c r="F42" s="64"/>
      <c r="G42" s="73"/>
      <c r="H42" s="63"/>
      <c r="I42" s="63"/>
      <c r="J42" s="10"/>
    </row>
    <row r="43" spans="1:10" s="46" customFormat="1" ht="17.25">
      <c r="A43" s="8"/>
      <c r="B43" s="71" t="s">
        <v>86</v>
      </c>
      <c r="C43" s="66" t="s">
        <v>9</v>
      </c>
      <c r="D43" s="66">
        <v>3</v>
      </c>
      <c r="E43" s="63"/>
      <c r="F43" s="64"/>
      <c r="G43" s="66"/>
      <c r="H43" s="63"/>
      <c r="I43" s="63"/>
      <c r="J43" s="10"/>
    </row>
    <row r="44" spans="1:10" s="46" customFormat="1" ht="17.25">
      <c r="A44" s="8"/>
      <c r="B44" s="71" t="s">
        <v>89</v>
      </c>
      <c r="C44" s="66" t="s">
        <v>9</v>
      </c>
      <c r="D44" s="66">
        <v>2</v>
      </c>
      <c r="E44" s="63"/>
      <c r="F44" s="64"/>
      <c r="G44" s="66"/>
      <c r="H44" s="63"/>
      <c r="I44" s="63"/>
      <c r="J44" s="10"/>
    </row>
    <row r="45" spans="1:10" s="46" customFormat="1" ht="17.25">
      <c r="A45" s="8"/>
      <c r="B45" s="71" t="s">
        <v>90</v>
      </c>
      <c r="C45" s="66" t="s">
        <v>9</v>
      </c>
      <c r="D45" s="66">
        <v>1</v>
      </c>
      <c r="E45" s="63"/>
      <c r="F45" s="64"/>
      <c r="G45" s="66"/>
      <c r="H45" s="63"/>
      <c r="I45" s="63"/>
      <c r="J45" s="10"/>
    </row>
    <row r="46" spans="1:10" s="46" customFormat="1" ht="17.25">
      <c r="A46" s="8"/>
      <c r="B46" s="71" t="s">
        <v>84</v>
      </c>
      <c r="C46" s="66" t="s">
        <v>9</v>
      </c>
      <c r="D46" s="66">
        <v>6</v>
      </c>
      <c r="E46" s="63"/>
      <c r="F46" s="64"/>
      <c r="G46" s="66"/>
      <c r="H46" s="63"/>
      <c r="I46" s="63"/>
      <c r="J46" s="10"/>
    </row>
    <row r="47" spans="1:10" s="46" customFormat="1" ht="17.25">
      <c r="A47" s="8"/>
      <c r="B47" s="71" t="s">
        <v>79</v>
      </c>
      <c r="C47" s="73" t="s">
        <v>9</v>
      </c>
      <c r="D47" s="73">
        <v>6</v>
      </c>
      <c r="E47" s="63"/>
      <c r="F47" s="64"/>
      <c r="G47" s="73"/>
      <c r="H47" s="63"/>
      <c r="I47" s="63"/>
      <c r="J47" s="10"/>
    </row>
    <row r="48" spans="1:10" s="46" customFormat="1" ht="24">
      <c r="A48" s="8"/>
      <c r="B48" s="71" t="s">
        <v>78</v>
      </c>
      <c r="C48" s="61"/>
      <c r="D48" s="72"/>
      <c r="E48" s="63"/>
      <c r="F48" s="64"/>
      <c r="G48" s="72"/>
      <c r="H48" s="63"/>
      <c r="I48" s="63"/>
      <c r="J48" s="10"/>
    </row>
    <row r="49" spans="1:10" s="46" customFormat="1" ht="17.25">
      <c r="A49" s="8"/>
      <c r="B49" s="71" t="s">
        <v>80</v>
      </c>
      <c r="C49" s="66" t="s">
        <v>9</v>
      </c>
      <c r="D49" s="66">
        <v>1</v>
      </c>
      <c r="E49" s="63"/>
      <c r="F49" s="64"/>
      <c r="G49" s="66"/>
      <c r="H49" s="63"/>
      <c r="I49" s="63"/>
      <c r="J49" s="10"/>
    </row>
    <row r="50" spans="1:10" s="46" customFormat="1" ht="17.25">
      <c r="A50" s="8"/>
      <c r="B50" s="71" t="s">
        <v>81</v>
      </c>
      <c r="C50" s="73" t="s">
        <v>9</v>
      </c>
      <c r="D50" s="73">
        <v>1</v>
      </c>
      <c r="E50" s="63"/>
      <c r="F50" s="64"/>
      <c r="G50" s="73"/>
      <c r="H50" s="63"/>
      <c r="I50" s="63"/>
      <c r="J50" s="10"/>
    </row>
    <row r="51" spans="1:10" s="46" customFormat="1" ht="17.25">
      <c r="A51" s="8"/>
      <c r="B51" s="71" t="s">
        <v>83</v>
      </c>
      <c r="C51" s="66" t="s">
        <v>9</v>
      </c>
      <c r="D51" s="66">
        <v>1</v>
      </c>
      <c r="E51" s="63"/>
      <c r="F51" s="64"/>
      <c r="G51" s="66"/>
      <c r="H51" s="63"/>
      <c r="I51" s="63"/>
      <c r="J51" s="10"/>
    </row>
    <row r="52" spans="1:10" s="46" customFormat="1" ht="17.25">
      <c r="A52" s="8"/>
      <c r="B52" s="71" t="s">
        <v>82</v>
      </c>
      <c r="C52" s="66" t="s">
        <v>9</v>
      </c>
      <c r="D52" s="66">
        <v>1</v>
      </c>
      <c r="E52" s="63"/>
      <c r="F52" s="64"/>
      <c r="G52" s="66"/>
      <c r="H52" s="63"/>
      <c r="I52" s="63"/>
      <c r="J52" s="10"/>
    </row>
    <row r="53" spans="1:10" s="46" customFormat="1" ht="17.25">
      <c r="A53" s="8"/>
      <c r="B53" s="71" t="s">
        <v>84</v>
      </c>
      <c r="C53" s="66" t="s">
        <v>9</v>
      </c>
      <c r="D53" s="66">
        <v>1</v>
      </c>
      <c r="E53" s="63"/>
      <c r="F53" s="64"/>
      <c r="G53" s="66"/>
      <c r="H53" s="63"/>
      <c r="I53" s="63"/>
      <c r="J53" s="10"/>
    </row>
    <row r="54" spans="1:10" s="46" customFormat="1" ht="17.25">
      <c r="A54" s="8"/>
      <c r="B54" s="71" t="s">
        <v>79</v>
      </c>
      <c r="C54" s="73" t="s">
        <v>9</v>
      </c>
      <c r="D54" s="73">
        <v>1</v>
      </c>
      <c r="E54" s="63"/>
      <c r="F54" s="64"/>
      <c r="G54" s="73"/>
      <c r="H54" s="63"/>
      <c r="I54" s="63"/>
      <c r="J54" s="10"/>
    </row>
    <row r="55" spans="1:10" s="46" customFormat="1" ht="24">
      <c r="A55" s="8"/>
      <c r="B55" s="71" t="s">
        <v>92</v>
      </c>
      <c r="C55" s="73"/>
      <c r="D55" s="73"/>
      <c r="E55" s="63"/>
      <c r="F55" s="64"/>
      <c r="G55" s="73"/>
      <c r="H55" s="63"/>
      <c r="I55" s="63"/>
      <c r="J55" s="10"/>
    </row>
    <row r="56" spans="1:10" s="46" customFormat="1" ht="17.25">
      <c r="A56" s="8"/>
      <c r="B56" s="71" t="s">
        <v>93</v>
      </c>
      <c r="C56" s="66" t="s">
        <v>9</v>
      </c>
      <c r="D56" s="66">
        <v>1</v>
      </c>
      <c r="E56" s="63"/>
      <c r="F56" s="64"/>
      <c r="G56" s="66"/>
      <c r="H56" s="63"/>
      <c r="I56" s="63"/>
      <c r="J56" s="10"/>
    </row>
    <row r="57" spans="1:10" s="46" customFormat="1" ht="17.25">
      <c r="A57" s="8"/>
      <c r="B57" s="71" t="s">
        <v>81</v>
      </c>
      <c r="C57" s="73" t="s">
        <v>9</v>
      </c>
      <c r="D57" s="73">
        <v>1</v>
      </c>
      <c r="E57" s="63"/>
      <c r="F57" s="64"/>
      <c r="G57" s="73"/>
      <c r="H57" s="63"/>
      <c r="I57" s="63"/>
      <c r="J57" s="10"/>
    </row>
    <row r="58" spans="1:10" s="46" customFormat="1" ht="17.25">
      <c r="A58" s="8"/>
      <c r="B58" s="71" t="s">
        <v>83</v>
      </c>
      <c r="C58" s="66" t="s">
        <v>9</v>
      </c>
      <c r="D58" s="66">
        <v>1</v>
      </c>
      <c r="E58" s="63"/>
      <c r="F58" s="64"/>
      <c r="G58" s="66"/>
      <c r="H58" s="63"/>
      <c r="I58" s="63"/>
      <c r="J58" s="10"/>
    </row>
    <row r="59" spans="1:10" s="46" customFormat="1" ht="17.25">
      <c r="A59" s="8"/>
      <c r="B59" s="71" t="s">
        <v>82</v>
      </c>
      <c r="C59" s="66" t="s">
        <v>9</v>
      </c>
      <c r="D59" s="66">
        <v>1</v>
      </c>
      <c r="E59" s="63"/>
      <c r="F59" s="64"/>
      <c r="G59" s="66"/>
      <c r="H59" s="63"/>
      <c r="I59" s="63"/>
      <c r="J59" s="10"/>
    </row>
    <row r="60" spans="1:10" s="46" customFormat="1" ht="17.25">
      <c r="A60" s="8"/>
      <c r="B60" s="71" t="s">
        <v>84</v>
      </c>
      <c r="C60" s="66" t="s">
        <v>9</v>
      </c>
      <c r="D60" s="66">
        <v>1</v>
      </c>
      <c r="E60" s="63"/>
      <c r="F60" s="64"/>
      <c r="G60" s="66"/>
      <c r="H60" s="63"/>
      <c r="I60" s="63"/>
      <c r="J60" s="10"/>
    </row>
    <row r="61" spans="1:10" s="46" customFormat="1" ht="17.25">
      <c r="A61" s="8"/>
      <c r="B61" s="71" t="s">
        <v>79</v>
      </c>
      <c r="C61" s="73" t="s">
        <v>9</v>
      </c>
      <c r="D61" s="73">
        <v>1</v>
      </c>
      <c r="E61" s="63"/>
      <c r="F61" s="64"/>
      <c r="G61" s="73"/>
      <c r="H61" s="63"/>
      <c r="J61" s="10"/>
    </row>
    <row r="62" spans="1:10" s="46" customFormat="1" ht="24">
      <c r="A62" s="8"/>
      <c r="B62" s="67" t="s">
        <v>25</v>
      </c>
      <c r="C62" s="66" t="s">
        <v>9</v>
      </c>
      <c r="D62" s="66">
        <v>1</v>
      </c>
      <c r="E62" s="63"/>
      <c r="F62" s="64"/>
      <c r="G62" s="66"/>
      <c r="H62" s="63"/>
      <c r="I62" s="63"/>
      <c r="J62" s="10"/>
    </row>
    <row r="63" spans="1:10" s="46" customFormat="1" ht="17.25">
      <c r="A63" s="8"/>
      <c r="B63" s="67" t="s">
        <v>180</v>
      </c>
      <c r="C63" s="66" t="s">
        <v>9</v>
      </c>
      <c r="D63" s="66">
        <v>3</v>
      </c>
      <c r="E63" s="63"/>
      <c r="F63" s="64"/>
      <c r="G63" s="66"/>
      <c r="H63" s="63"/>
      <c r="I63" s="63"/>
      <c r="J63" s="10"/>
    </row>
    <row r="64" spans="1:10" s="46" customFormat="1" ht="24">
      <c r="A64" s="8"/>
      <c r="B64" s="71" t="s">
        <v>26</v>
      </c>
      <c r="C64" s="73" t="s">
        <v>9</v>
      </c>
      <c r="D64" s="73">
        <v>1</v>
      </c>
      <c r="E64" s="63"/>
      <c r="F64" s="64"/>
      <c r="G64" s="73"/>
      <c r="H64" s="63"/>
      <c r="I64" s="63"/>
      <c r="J64" s="10"/>
    </row>
    <row r="65" spans="1:10" s="46" customFormat="1" ht="24">
      <c r="A65" s="8"/>
      <c r="B65" s="71" t="s">
        <v>27</v>
      </c>
      <c r="C65" s="73" t="s">
        <v>9</v>
      </c>
      <c r="D65" s="73">
        <v>1</v>
      </c>
      <c r="G65" s="73"/>
      <c r="I65" s="63"/>
      <c r="J65" s="10"/>
    </row>
    <row r="66" spans="1:10" s="46" customFormat="1" ht="17.25">
      <c r="A66" s="8"/>
      <c r="B66" s="67" t="s">
        <v>28</v>
      </c>
      <c r="C66" s="66" t="s">
        <v>9</v>
      </c>
      <c r="D66" s="66">
        <v>1</v>
      </c>
      <c r="G66" s="66"/>
      <c r="I66" s="63"/>
      <c r="J66" s="10"/>
    </row>
    <row r="67" spans="1:10" s="46" customFormat="1" ht="17.25">
      <c r="A67" s="8"/>
      <c r="B67" s="67" t="s">
        <v>29</v>
      </c>
      <c r="C67" s="66" t="s">
        <v>9</v>
      </c>
      <c r="D67" s="66">
        <v>28</v>
      </c>
      <c r="G67" s="66"/>
      <c r="I67" s="63"/>
      <c r="J67" s="10"/>
    </row>
    <row r="68" spans="1:10" s="46" customFormat="1" ht="17.25">
      <c r="A68" s="8"/>
      <c r="B68" s="67" t="s">
        <v>30</v>
      </c>
      <c r="C68" s="66" t="s">
        <v>9</v>
      </c>
      <c r="D68" s="66">
        <v>6</v>
      </c>
      <c r="G68" s="66"/>
      <c r="I68" s="63"/>
      <c r="J68" s="10"/>
    </row>
    <row r="69" spans="1:10" s="46" customFormat="1" ht="17.25">
      <c r="A69" s="8"/>
      <c r="B69" s="67" t="s">
        <v>31</v>
      </c>
      <c r="C69" s="66" t="s">
        <v>9</v>
      </c>
      <c r="D69" s="66">
        <v>4</v>
      </c>
      <c r="G69" s="66"/>
      <c r="I69" s="63"/>
      <c r="J69" s="10"/>
    </row>
    <row r="70" spans="1:10" s="46" customFormat="1" ht="17.25">
      <c r="A70" s="8"/>
      <c r="B70" s="67" t="s">
        <v>32</v>
      </c>
      <c r="C70" s="66" t="s">
        <v>9</v>
      </c>
      <c r="D70" s="66">
        <v>4</v>
      </c>
      <c r="G70" s="66"/>
      <c r="I70" s="63"/>
      <c r="J70" s="10"/>
    </row>
    <row r="71" spans="1:10" s="46" customFormat="1" ht="17.25">
      <c r="A71" s="8"/>
      <c r="B71" s="67" t="s">
        <v>33</v>
      </c>
      <c r="C71" s="66" t="s">
        <v>9</v>
      </c>
      <c r="D71" s="66">
        <v>8</v>
      </c>
      <c r="G71" s="66"/>
      <c r="I71" s="63"/>
      <c r="J71" s="10"/>
    </row>
    <row r="72" spans="1:10" s="46" customFormat="1" ht="17.25">
      <c r="A72" s="8"/>
      <c r="B72" s="67" t="s">
        <v>34</v>
      </c>
      <c r="C72" s="66" t="s">
        <v>9</v>
      </c>
      <c r="D72" s="66">
        <v>4</v>
      </c>
      <c r="G72" s="66"/>
      <c r="I72" s="63"/>
      <c r="J72" s="10"/>
    </row>
    <row r="73" spans="1:10" s="46" customFormat="1" ht="17.25">
      <c r="A73" s="8"/>
      <c r="B73" s="67" t="s">
        <v>77</v>
      </c>
      <c r="C73" s="66" t="s">
        <v>9</v>
      </c>
      <c r="D73" s="66">
        <v>1</v>
      </c>
      <c r="G73" s="66"/>
      <c r="I73" s="63"/>
      <c r="J73" s="10"/>
    </row>
    <row r="74" spans="1:10" s="46" customFormat="1" ht="17.25">
      <c r="A74" s="8"/>
      <c r="B74" s="67" t="s">
        <v>76</v>
      </c>
      <c r="C74" s="66" t="s">
        <v>9</v>
      </c>
      <c r="D74" s="66">
        <v>1</v>
      </c>
      <c r="G74" s="66"/>
      <c r="I74" s="63"/>
      <c r="J74" s="10"/>
    </row>
    <row r="75" spans="1:10" s="46" customFormat="1" ht="17.25">
      <c r="A75" s="8"/>
      <c r="B75" s="67" t="s">
        <v>74</v>
      </c>
      <c r="C75" s="74" t="s">
        <v>159</v>
      </c>
      <c r="D75" s="66">
        <v>4</v>
      </c>
      <c r="G75" s="66"/>
      <c r="I75" s="63"/>
      <c r="J75" s="10"/>
    </row>
    <row r="76" spans="1:10" s="46" customFormat="1" ht="17.25">
      <c r="A76" s="8"/>
      <c r="B76" s="67" t="s">
        <v>35</v>
      </c>
      <c r="C76" s="66" t="s">
        <v>9</v>
      </c>
      <c r="D76" s="66">
        <v>3</v>
      </c>
      <c r="G76" s="66"/>
      <c r="I76" s="63"/>
      <c r="J76" s="10"/>
    </row>
    <row r="77" spans="1:10" s="46" customFormat="1" ht="24">
      <c r="A77" s="8"/>
      <c r="B77" s="67" t="s">
        <v>37</v>
      </c>
      <c r="C77" s="66" t="s">
        <v>9</v>
      </c>
      <c r="D77" s="66">
        <v>2</v>
      </c>
      <c r="G77" s="66"/>
      <c r="I77" s="63"/>
      <c r="J77" s="10"/>
    </row>
    <row r="78" spans="1:10" s="46" customFormat="1" ht="17.25">
      <c r="A78" s="8"/>
      <c r="B78" s="67" t="s">
        <v>36</v>
      </c>
      <c r="C78" s="66" t="s">
        <v>9</v>
      </c>
      <c r="D78" s="66">
        <v>2</v>
      </c>
      <c r="G78" s="66"/>
      <c r="I78" s="63"/>
      <c r="J78" s="10"/>
    </row>
    <row r="79" spans="1:10" s="46" customFormat="1" ht="17.25">
      <c r="A79" s="8"/>
      <c r="B79" s="67" t="s">
        <v>98</v>
      </c>
      <c r="C79" s="74" t="s">
        <v>159</v>
      </c>
      <c r="D79" s="66">
        <v>2</v>
      </c>
      <c r="G79" s="66"/>
      <c r="I79" s="63"/>
      <c r="J79" s="10"/>
    </row>
    <row r="80" spans="1:10" s="46" customFormat="1" ht="17.25">
      <c r="A80" s="8"/>
      <c r="B80" s="67" t="s">
        <v>75</v>
      </c>
      <c r="C80" s="75" t="s">
        <v>9</v>
      </c>
      <c r="D80" s="75">
        <v>1</v>
      </c>
      <c r="G80" s="75"/>
      <c r="I80" s="63"/>
      <c r="J80" s="10"/>
    </row>
    <row r="81" spans="1:10" s="46" customFormat="1" ht="24">
      <c r="A81" s="8"/>
      <c r="B81" s="67" t="s">
        <v>38</v>
      </c>
      <c r="C81" s="66" t="s">
        <v>9</v>
      </c>
      <c r="D81" s="66">
        <v>3</v>
      </c>
      <c r="G81" s="66"/>
      <c r="J81" s="10"/>
    </row>
    <row r="82" spans="1:10" s="46" customFormat="1" ht="24">
      <c r="A82" s="8"/>
      <c r="B82" s="67" t="s">
        <v>22</v>
      </c>
      <c r="C82" s="66" t="s">
        <v>9</v>
      </c>
      <c r="D82" s="66">
        <v>2</v>
      </c>
      <c r="E82" s="63"/>
      <c r="F82" s="64"/>
      <c r="G82" s="66"/>
      <c r="H82" s="63"/>
      <c r="J82" s="10"/>
    </row>
    <row r="83" spans="1:10" s="46" customFormat="1" ht="24">
      <c r="A83" s="8">
        <f>MAX(A16:A82)+0.01</f>
        <v>1.03</v>
      </c>
      <c r="B83" s="60" t="s">
        <v>94</v>
      </c>
      <c r="C83" s="61"/>
      <c r="D83" s="62"/>
      <c r="E83" s="63"/>
      <c r="F83" s="64"/>
      <c r="G83" s="62"/>
      <c r="H83" s="63"/>
      <c r="J83" s="10"/>
    </row>
    <row r="84" spans="1:10" s="46" customFormat="1" ht="24">
      <c r="A84" s="8"/>
      <c r="B84" s="65" t="s">
        <v>68</v>
      </c>
      <c r="C84" s="66" t="s">
        <v>9</v>
      </c>
      <c r="D84" s="68">
        <v>1</v>
      </c>
      <c r="E84" s="63"/>
      <c r="F84" s="64"/>
      <c r="G84" s="68"/>
      <c r="H84" s="63"/>
      <c r="J84" s="10"/>
    </row>
    <row r="85" spans="1:10" s="46" customFormat="1" ht="24">
      <c r="A85" s="8"/>
      <c r="B85" s="65" t="s">
        <v>66</v>
      </c>
      <c r="C85" s="66" t="s">
        <v>9</v>
      </c>
      <c r="D85" s="68">
        <v>1</v>
      </c>
      <c r="E85" s="76"/>
      <c r="F85" s="77"/>
      <c r="G85" s="68"/>
      <c r="H85" s="76"/>
      <c r="J85" s="10"/>
    </row>
    <row r="86" spans="1:10" s="46" customFormat="1" ht="17.25">
      <c r="A86" s="8"/>
      <c r="B86" s="65" t="s">
        <v>100</v>
      </c>
      <c r="C86" s="66" t="s">
        <v>9</v>
      </c>
      <c r="D86" s="68">
        <v>2</v>
      </c>
      <c r="E86" s="76"/>
      <c r="F86" s="77"/>
      <c r="G86" s="68"/>
      <c r="H86" s="76"/>
      <c r="J86" s="10"/>
    </row>
    <row r="87" spans="1:10" s="46" customFormat="1" ht="17.25">
      <c r="A87" s="8"/>
      <c r="B87" s="67" t="s">
        <v>62</v>
      </c>
      <c r="C87" s="66" t="s">
        <v>9</v>
      </c>
      <c r="D87" s="68">
        <v>1</v>
      </c>
      <c r="E87" s="76"/>
      <c r="F87" s="77"/>
      <c r="G87" s="68"/>
      <c r="H87" s="76"/>
      <c r="J87" s="10"/>
    </row>
    <row r="88" spans="1:10" s="46" customFormat="1" ht="17.25">
      <c r="A88" s="8"/>
      <c r="B88" s="67" t="s">
        <v>64</v>
      </c>
      <c r="C88" s="66"/>
      <c r="D88" s="66"/>
      <c r="E88" s="76"/>
      <c r="F88" s="77"/>
      <c r="G88" s="66"/>
      <c r="H88" s="76"/>
      <c r="J88" s="10"/>
    </row>
    <row r="89" spans="1:10" s="46" customFormat="1" ht="17.25">
      <c r="A89" s="8"/>
      <c r="B89" s="67" t="s">
        <v>166</v>
      </c>
      <c r="C89" s="66" t="s">
        <v>9</v>
      </c>
      <c r="D89" s="66">
        <v>1</v>
      </c>
      <c r="E89" s="76"/>
      <c r="F89" s="77"/>
      <c r="G89" s="66"/>
      <c r="H89" s="76"/>
      <c r="J89" s="10"/>
    </row>
    <row r="90" spans="1:10" s="46" customFormat="1" ht="17.25">
      <c r="A90" s="8"/>
      <c r="B90" s="67" t="s">
        <v>167</v>
      </c>
      <c r="C90" s="66" t="s">
        <v>9</v>
      </c>
      <c r="D90" s="66">
        <v>2</v>
      </c>
      <c r="E90" s="76"/>
      <c r="F90" s="77"/>
      <c r="G90" s="66"/>
      <c r="H90" s="76"/>
      <c r="J90" s="10"/>
    </row>
    <row r="91" spans="1:10" s="46" customFormat="1" ht="24">
      <c r="A91" s="8"/>
      <c r="B91" s="65" t="s">
        <v>23</v>
      </c>
      <c r="C91" s="66" t="s">
        <v>9</v>
      </c>
      <c r="D91" s="66">
        <v>2</v>
      </c>
      <c r="E91" s="76"/>
      <c r="F91" s="77"/>
      <c r="G91" s="66"/>
      <c r="H91" s="76"/>
      <c r="I91" s="63"/>
      <c r="J91" s="10"/>
    </row>
    <row r="92" spans="1:10" s="46" customFormat="1" ht="36">
      <c r="A92" s="8"/>
      <c r="B92" s="67" t="s">
        <v>95</v>
      </c>
      <c r="C92" s="66" t="s">
        <v>9</v>
      </c>
      <c r="D92" s="66">
        <v>3</v>
      </c>
      <c r="E92" s="76"/>
      <c r="F92" s="77"/>
      <c r="G92" s="66"/>
      <c r="H92" s="76"/>
      <c r="I92" s="63"/>
      <c r="J92" s="10"/>
    </row>
    <row r="93" spans="1:10" s="46" customFormat="1" ht="17.25">
      <c r="A93" s="8"/>
      <c r="B93" s="67" t="s">
        <v>70</v>
      </c>
      <c r="C93" s="66" t="s">
        <v>9</v>
      </c>
      <c r="D93" s="66">
        <v>3</v>
      </c>
      <c r="E93" s="76"/>
      <c r="F93" s="77"/>
      <c r="G93" s="66"/>
      <c r="H93" s="76"/>
      <c r="I93" s="63"/>
      <c r="J93" s="10"/>
    </row>
    <row r="94" spans="1:10" s="46" customFormat="1" ht="17.25">
      <c r="A94" s="8"/>
      <c r="B94" s="67" t="s">
        <v>181</v>
      </c>
      <c r="C94" s="66" t="s">
        <v>9</v>
      </c>
      <c r="D94" s="66">
        <v>3</v>
      </c>
      <c r="E94" s="76"/>
      <c r="F94" s="77"/>
      <c r="G94" s="66"/>
      <c r="H94" s="76"/>
      <c r="I94" s="78"/>
      <c r="J94" s="10"/>
    </row>
    <row r="95" spans="1:10" s="46" customFormat="1" ht="17.25">
      <c r="A95" s="8"/>
      <c r="B95" s="67" t="s">
        <v>168</v>
      </c>
      <c r="C95" s="66" t="s">
        <v>9</v>
      </c>
      <c r="D95" s="66">
        <v>6</v>
      </c>
      <c r="E95" s="76"/>
      <c r="F95" s="77"/>
      <c r="G95" s="66"/>
      <c r="H95" s="76"/>
      <c r="I95" s="78"/>
      <c r="J95" s="10"/>
    </row>
    <row r="96" spans="1:10" s="46" customFormat="1" ht="17.25">
      <c r="A96" s="8"/>
      <c r="B96" s="67" t="s">
        <v>182</v>
      </c>
      <c r="C96" s="66" t="s">
        <v>9</v>
      </c>
      <c r="D96" s="66">
        <v>3</v>
      </c>
      <c r="E96" s="76"/>
      <c r="F96" s="77"/>
      <c r="G96" s="66"/>
      <c r="H96" s="76"/>
      <c r="I96" s="78"/>
      <c r="J96" s="10"/>
    </row>
    <row r="97" spans="1:10" s="46" customFormat="1" ht="17.25">
      <c r="A97" s="8"/>
      <c r="B97" s="67" t="s">
        <v>74</v>
      </c>
      <c r="C97" s="74" t="s">
        <v>159</v>
      </c>
      <c r="D97" s="66">
        <v>4</v>
      </c>
      <c r="E97" s="76"/>
      <c r="F97" s="77"/>
      <c r="G97" s="66"/>
      <c r="H97" s="76"/>
      <c r="I97" s="78"/>
      <c r="J97" s="10"/>
    </row>
    <row r="98" spans="1:10" s="46" customFormat="1" ht="17.25">
      <c r="A98" s="8"/>
      <c r="B98" s="67" t="s">
        <v>35</v>
      </c>
      <c r="C98" s="66" t="s">
        <v>9</v>
      </c>
      <c r="D98" s="66">
        <v>3</v>
      </c>
      <c r="E98" s="76"/>
      <c r="F98" s="77"/>
      <c r="G98" s="66"/>
      <c r="H98" s="76"/>
      <c r="I98" s="63"/>
      <c r="J98" s="10"/>
    </row>
    <row r="99" spans="1:10" s="46" customFormat="1" ht="17.25">
      <c r="A99" s="8"/>
      <c r="B99" s="67" t="s">
        <v>97</v>
      </c>
      <c r="C99" s="66" t="s">
        <v>9</v>
      </c>
      <c r="D99" s="66">
        <v>3</v>
      </c>
      <c r="E99" s="76"/>
      <c r="F99" s="77"/>
      <c r="G99" s="66"/>
      <c r="H99" s="76"/>
      <c r="I99" s="63"/>
      <c r="J99" s="10"/>
    </row>
    <row r="100" spans="1:10" s="46" customFormat="1" ht="17.25">
      <c r="A100" s="8"/>
      <c r="B100" s="67" t="s">
        <v>36</v>
      </c>
      <c r="C100" s="66" t="s">
        <v>9</v>
      </c>
      <c r="D100" s="66">
        <v>2</v>
      </c>
      <c r="E100" s="76"/>
      <c r="F100" s="77"/>
      <c r="G100" s="66"/>
      <c r="H100" s="76"/>
      <c r="I100" s="79"/>
      <c r="J100" s="10"/>
    </row>
    <row r="101" spans="1:10" s="46" customFormat="1" ht="17.25">
      <c r="A101" s="8"/>
      <c r="B101" s="67" t="s">
        <v>98</v>
      </c>
      <c r="C101" s="74" t="s">
        <v>159</v>
      </c>
      <c r="D101" s="66">
        <v>2</v>
      </c>
      <c r="E101" s="76"/>
      <c r="F101" s="77"/>
      <c r="G101" s="66"/>
      <c r="H101" s="76"/>
      <c r="I101" s="79"/>
      <c r="J101" s="10"/>
    </row>
    <row r="102" spans="1:10" s="79" customFormat="1">
      <c r="A102" s="8"/>
      <c r="B102" s="67" t="s">
        <v>99</v>
      </c>
      <c r="C102" s="75" t="s">
        <v>9</v>
      </c>
      <c r="D102" s="75">
        <v>1</v>
      </c>
      <c r="E102" s="76"/>
      <c r="F102" s="77"/>
      <c r="G102" s="75"/>
      <c r="H102" s="76"/>
      <c r="J102" s="80"/>
    </row>
    <row r="103" spans="1:10" s="79" customFormat="1" ht="24">
      <c r="A103" s="8"/>
      <c r="B103" s="67" t="s">
        <v>55</v>
      </c>
      <c r="C103" s="75" t="s">
        <v>9</v>
      </c>
      <c r="D103" s="75">
        <v>1</v>
      </c>
      <c r="E103" s="76"/>
      <c r="F103" s="77"/>
      <c r="G103" s="75"/>
      <c r="H103" s="76"/>
      <c r="J103" s="80"/>
    </row>
    <row r="104" spans="1:10" s="79" customFormat="1">
      <c r="A104" s="81"/>
      <c r="B104" s="82" t="s">
        <v>192</v>
      </c>
      <c r="C104" s="83" t="s">
        <v>8</v>
      </c>
      <c r="D104" s="84">
        <v>1</v>
      </c>
      <c r="E104" s="34">
        <v>0</v>
      </c>
      <c r="F104" s="86">
        <f>E104*D104</f>
        <v>0</v>
      </c>
      <c r="G104" s="84">
        <v>0</v>
      </c>
      <c r="H104" s="85">
        <f>SUM(E104)</f>
        <v>0</v>
      </c>
      <c r="I104" s="86">
        <f>H104*G104</f>
        <v>0</v>
      </c>
      <c r="J104" s="80"/>
    </row>
    <row r="105" spans="1:10" s="79" customFormat="1">
      <c r="A105" s="81"/>
      <c r="B105" s="87"/>
      <c r="C105" s="88"/>
      <c r="D105" s="89"/>
      <c r="E105" s="90"/>
      <c r="F105" s="91"/>
      <c r="G105" s="89"/>
      <c r="H105" s="90"/>
      <c r="I105" s="91"/>
      <c r="J105" s="80"/>
    </row>
    <row r="106" spans="1:10" s="79" customFormat="1" ht="17.25">
      <c r="A106" s="8">
        <f>MAX(A83:A104)+0.01</f>
        <v>1.04</v>
      </c>
      <c r="B106" s="60" t="s">
        <v>183</v>
      </c>
      <c r="C106" s="61"/>
      <c r="D106" s="62"/>
      <c r="E106" s="63"/>
      <c r="F106" s="64"/>
      <c r="G106" s="62"/>
      <c r="H106" s="63"/>
      <c r="I106" s="46"/>
      <c r="J106" s="80"/>
    </row>
    <row r="107" spans="1:10" s="79" customFormat="1">
      <c r="A107" s="8"/>
      <c r="B107" s="65" t="s">
        <v>187</v>
      </c>
      <c r="C107" s="66" t="s">
        <v>9</v>
      </c>
      <c r="D107" s="66">
        <v>1</v>
      </c>
      <c r="E107" s="76"/>
      <c r="F107" s="77"/>
      <c r="G107" s="66"/>
      <c r="H107" s="76"/>
      <c r="I107" s="63"/>
      <c r="J107" s="80"/>
    </row>
    <row r="108" spans="1:10" s="79" customFormat="1">
      <c r="A108" s="8"/>
      <c r="B108" s="67" t="s">
        <v>188</v>
      </c>
      <c r="C108" s="66" t="s">
        <v>9</v>
      </c>
      <c r="D108" s="66">
        <v>1</v>
      </c>
      <c r="E108" s="76"/>
      <c r="F108" s="77"/>
      <c r="G108" s="66"/>
      <c r="H108" s="76"/>
      <c r="I108" s="63"/>
      <c r="J108" s="80"/>
    </row>
    <row r="109" spans="1:10" s="79" customFormat="1">
      <c r="A109" s="8"/>
      <c r="B109" s="67" t="s">
        <v>186</v>
      </c>
      <c r="C109" s="66" t="s">
        <v>9</v>
      </c>
      <c r="D109" s="66">
        <v>3</v>
      </c>
      <c r="E109" s="76"/>
      <c r="F109" s="77"/>
      <c r="G109" s="66"/>
      <c r="H109" s="76"/>
      <c r="I109" s="78"/>
      <c r="J109" s="80"/>
    </row>
    <row r="110" spans="1:10" s="79" customFormat="1">
      <c r="A110" s="8"/>
      <c r="B110" s="67" t="s">
        <v>184</v>
      </c>
      <c r="C110" s="66" t="s">
        <v>148</v>
      </c>
      <c r="D110" s="66">
        <v>12</v>
      </c>
      <c r="E110" s="76"/>
      <c r="F110" s="77"/>
      <c r="G110" s="75"/>
      <c r="H110" s="76"/>
      <c r="J110" s="80"/>
    </row>
    <row r="111" spans="1:10" s="79" customFormat="1" ht="24">
      <c r="A111" s="8"/>
      <c r="B111" s="67" t="s">
        <v>55</v>
      </c>
      <c r="C111" s="75" t="s">
        <v>9</v>
      </c>
      <c r="D111" s="75">
        <v>1</v>
      </c>
      <c r="E111" s="76"/>
      <c r="F111" s="77"/>
      <c r="G111" s="75"/>
      <c r="H111" s="76"/>
      <c r="J111" s="80"/>
    </row>
    <row r="112" spans="1:10" s="79" customFormat="1">
      <c r="A112" s="81"/>
      <c r="B112" s="87"/>
      <c r="C112" s="88"/>
      <c r="D112" s="92"/>
      <c r="E112" s="90"/>
      <c r="F112" s="91"/>
      <c r="G112" s="92"/>
      <c r="H112" s="90"/>
      <c r="J112" s="80"/>
    </row>
    <row r="113" spans="1:12" s="79" customFormat="1">
      <c r="A113" s="81"/>
      <c r="B113" s="82" t="s">
        <v>185</v>
      </c>
      <c r="C113" s="83" t="s">
        <v>8</v>
      </c>
      <c r="D113" s="84">
        <v>1</v>
      </c>
      <c r="E113" s="34">
        <v>0</v>
      </c>
      <c r="F113" s="86">
        <f>E113*D113</f>
        <v>0</v>
      </c>
      <c r="G113" s="84">
        <v>0</v>
      </c>
      <c r="H113" s="85">
        <f>SUM(E113)</f>
        <v>0</v>
      </c>
      <c r="I113" s="86">
        <f>H113*G113</f>
        <v>0</v>
      </c>
      <c r="J113" s="80"/>
    </row>
    <row r="114" spans="1:12" s="79" customFormat="1">
      <c r="A114" s="81"/>
      <c r="B114" s="87"/>
      <c r="C114" s="88"/>
      <c r="D114" s="89"/>
      <c r="E114" s="90"/>
      <c r="F114" s="91"/>
      <c r="G114" s="89"/>
      <c r="H114" s="90"/>
      <c r="I114" s="91"/>
      <c r="J114" s="80"/>
    </row>
    <row r="115" spans="1:12" s="79" customFormat="1">
      <c r="A115" s="81"/>
      <c r="B115" s="87"/>
      <c r="C115" s="88"/>
      <c r="D115" s="89"/>
      <c r="E115" s="90"/>
      <c r="F115" s="91"/>
      <c r="G115" s="89"/>
      <c r="H115" s="90"/>
      <c r="I115" s="91"/>
      <c r="J115" s="80"/>
    </row>
    <row r="116" spans="1:12" s="79" customFormat="1">
      <c r="A116" s="81"/>
      <c r="B116" s="87"/>
      <c r="C116" s="88"/>
      <c r="D116" s="144" t="s">
        <v>119</v>
      </c>
      <c r="E116" s="145"/>
      <c r="F116" s="146"/>
      <c r="G116" s="144" t="s">
        <v>120</v>
      </c>
      <c r="H116" s="145"/>
      <c r="I116" s="146"/>
      <c r="J116" s="80"/>
    </row>
    <row r="117" spans="1:12" s="46" customFormat="1" ht="17.25">
      <c r="A117" s="8"/>
      <c r="B117" s="93"/>
      <c r="C117" s="94" t="s">
        <v>122</v>
      </c>
      <c r="D117" s="95"/>
      <c r="E117" s="94"/>
      <c r="F117" s="96">
        <f>SUM(F6:F113)</f>
        <v>0</v>
      </c>
      <c r="G117" s="95"/>
      <c r="H117" s="94"/>
      <c r="I117" s="96">
        <f>SUM(I6:I116)</f>
        <v>0</v>
      </c>
      <c r="J117" s="10"/>
    </row>
    <row r="118" spans="1:12">
      <c r="I118" s="79"/>
    </row>
    <row r="119" spans="1:12">
      <c r="I119" s="63"/>
    </row>
    <row r="120" spans="1:12">
      <c r="I120" s="63"/>
    </row>
    <row r="121" spans="1:12">
      <c r="I121" s="63"/>
    </row>
    <row r="122" spans="1:12">
      <c r="I122" s="63"/>
    </row>
    <row r="123" spans="1:12">
      <c r="I123" s="63"/>
    </row>
    <row r="124" spans="1:12">
      <c r="I124" s="63"/>
    </row>
    <row r="125" spans="1:12">
      <c r="I125" s="63"/>
    </row>
    <row r="126" spans="1:12">
      <c r="I126" s="63"/>
    </row>
    <row r="127" spans="1:12">
      <c r="F127" s="1"/>
      <c r="I127" s="3"/>
      <c r="J127" s="4"/>
      <c r="K127" s="98"/>
      <c r="L127" s="63"/>
    </row>
    <row r="128" spans="1:12">
      <c r="F128" s="1"/>
      <c r="I128" s="3"/>
      <c r="J128" s="4"/>
      <c r="K128" s="98"/>
      <c r="L128" s="63"/>
    </row>
    <row r="129" spans="6:12">
      <c r="F129" s="1"/>
      <c r="I129" s="3"/>
      <c r="J129" s="4"/>
      <c r="K129" s="98"/>
      <c r="L129" s="63"/>
    </row>
    <row r="130" spans="6:12">
      <c r="F130" s="1"/>
      <c r="I130" s="3"/>
      <c r="J130" s="4"/>
      <c r="K130" s="98"/>
      <c r="L130" s="63"/>
    </row>
    <row r="131" spans="6:12">
      <c r="F131" s="1"/>
      <c r="I131" s="3"/>
      <c r="J131" s="4"/>
      <c r="K131" s="98"/>
      <c r="L131" s="63"/>
    </row>
    <row r="132" spans="6:12">
      <c r="F132" s="1"/>
      <c r="I132" s="3"/>
      <c r="J132" s="4"/>
      <c r="K132" s="98"/>
      <c r="L132" s="63"/>
    </row>
    <row r="133" spans="6:12">
      <c r="F133" s="1"/>
      <c r="I133" s="3"/>
      <c r="J133" s="4"/>
      <c r="K133" s="98"/>
      <c r="L133" s="63"/>
    </row>
  </sheetData>
  <sheetProtection algorithmName="SHA-512" hashValue="b92Xg+CYsm1AgMLPTay4hiLCcXS9SI4hTw+j2yk+VWPmEWjyOTMVDAV0EgIyvdpQTr/9rKpx5MhEmUQjy6RDxQ==" saltValue="7qUXMFu4h0QFZWn/uclnSw==" spinCount="100000" sheet="1" objects="1" scenarios="1"/>
  <mergeCells count="4">
    <mergeCell ref="D2:F2"/>
    <mergeCell ref="G2:I2"/>
    <mergeCell ref="D116:F116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66" max="6" man="1"/>
  </rowBreaks>
  <ignoredErrors>
    <ignoredError sqref="H10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Normal="100" zoomScaleSheetLayoutView="100" workbookViewId="0">
      <selection activeCell="D6" sqref="D6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47"/>
      <c r="H1" s="48"/>
      <c r="I1" s="9"/>
    </row>
    <row r="2" spans="1:9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121</v>
      </c>
    </row>
    <row r="4" spans="1:9" s="46" customFormat="1" ht="17.25">
      <c r="A4" s="44"/>
      <c r="B4" s="45"/>
      <c r="D4" s="47"/>
      <c r="E4" s="48"/>
      <c r="F4" s="49"/>
    </row>
    <row r="5" spans="1:9" s="46" customFormat="1" ht="18" thickBot="1">
      <c r="A5" s="54">
        <v>2</v>
      </c>
      <c r="B5" s="55" t="s">
        <v>102</v>
      </c>
      <c r="C5" s="56"/>
      <c r="D5" s="57"/>
      <c r="E5" s="58"/>
      <c r="F5" s="59"/>
      <c r="G5" s="57"/>
      <c r="H5" s="58"/>
      <c r="I5" s="59"/>
    </row>
    <row r="6" spans="1:9" s="46" customFormat="1" ht="24">
      <c r="A6" s="8">
        <f>MAX(A4:A5)+0.01</f>
        <v>2.0099999999999998</v>
      </c>
      <c r="B6" s="60" t="s">
        <v>177</v>
      </c>
      <c r="C6" s="61" t="s">
        <v>9</v>
      </c>
      <c r="D6" s="89">
        <v>466</v>
      </c>
      <c r="E6" s="35">
        <v>0</v>
      </c>
      <c r="F6" s="91">
        <f t="shared" ref="F6:F12" si="0">E6*D6</f>
        <v>0</v>
      </c>
      <c r="G6" s="89">
        <v>0</v>
      </c>
      <c r="H6" s="90">
        <f t="shared" ref="H6:H12" si="1">SUM(E6)</f>
        <v>0</v>
      </c>
      <c r="I6" s="91">
        <f t="shared" ref="I6:I12" si="2">H6*G6</f>
        <v>0</v>
      </c>
    </row>
    <row r="7" spans="1:9" s="46" customFormat="1" ht="24">
      <c r="A7" s="8">
        <f>MAX(A6:A6)+0.01</f>
        <v>2.0199999999999996</v>
      </c>
      <c r="B7" s="60" t="s">
        <v>103</v>
      </c>
      <c r="C7" s="61" t="s">
        <v>9</v>
      </c>
      <c r="D7" s="99">
        <v>233</v>
      </c>
      <c r="E7" s="35">
        <v>0</v>
      </c>
      <c r="F7" s="91">
        <f t="shared" si="0"/>
        <v>0</v>
      </c>
      <c r="G7" s="89">
        <v>0</v>
      </c>
      <c r="H7" s="90">
        <f t="shared" si="1"/>
        <v>0</v>
      </c>
      <c r="I7" s="91">
        <f t="shared" si="2"/>
        <v>0</v>
      </c>
    </row>
    <row r="8" spans="1:9" s="46" customFormat="1" ht="24">
      <c r="A8" s="8">
        <f>MAX(A6:A7)+0.01</f>
        <v>2.0299999999999994</v>
      </c>
      <c r="B8" s="60" t="s">
        <v>169</v>
      </c>
      <c r="C8" s="61" t="s">
        <v>9</v>
      </c>
      <c r="D8" s="99">
        <v>1</v>
      </c>
      <c r="E8" s="35">
        <v>0</v>
      </c>
      <c r="F8" s="91">
        <f t="shared" si="0"/>
        <v>0</v>
      </c>
      <c r="G8" s="89">
        <v>0</v>
      </c>
      <c r="H8" s="90">
        <f t="shared" si="1"/>
        <v>0</v>
      </c>
      <c r="I8" s="91">
        <f t="shared" si="2"/>
        <v>0</v>
      </c>
    </row>
    <row r="9" spans="1:9" s="46" customFormat="1" ht="24">
      <c r="A9" s="8">
        <f>MAX(A7:A8)+0.01</f>
        <v>2.0399999999999991</v>
      </c>
      <c r="B9" s="60" t="s">
        <v>170</v>
      </c>
      <c r="C9" s="61" t="s">
        <v>9</v>
      </c>
      <c r="D9" s="99">
        <v>1</v>
      </c>
      <c r="E9" s="35">
        <v>0</v>
      </c>
      <c r="F9" s="91">
        <f t="shared" si="0"/>
        <v>0</v>
      </c>
      <c r="G9" s="89">
        <v>0</v>
      </c>
      <c r="H9" s="90">
        <f t="shared" si="1"/>
        <v>0</v>
      </c>
      <c r="I9" s="91">
        <f t="shared" si="2"/>
        <v>0</v>
      </c>
    </row>
    <row r="10" spans="1:9" s="46" customFormat="1" ht="24">
      <c r="A10" s="8">
        <f>MAX(A7:A8)+0.01</f>
        <v>2.0399999999999991</v>
      </c>
      <c r="B10" s="60" t="s">
        <v>176</v>
      </c>
      <c r="C10" s="61" t="s">
        <v>9</v>
      </c>
      <c r="D10" s="99">
        <v>1</v>
      </c>
      <c r="E10" s="35">
        <v>0</v>
      </c>
      <c r="F10" s="91">
        <f t="shared" si="0"/>
        <v>0</v>
      </c>
      <c r="G10" s="89">
        <v>0</v>
      </c>
      <c r="H10" s="90">
        <f t="shared" si="1"/>
        <v>0</v>
      </c>
      <c r="I10" s="91">
        <f t="shared" si="2"/>
        <v>0</v>
      </c>
    </row>
    <row r="11" spans="1:9" s="46" customFormat="1" ht="36">
      <c r="A11" s="8">
        <f>MAX(A7:A10)+0.01</f>
        <v>2.0499999999999989</v>
      </c>
      <c r="B11" s="60" t="s">
        <v>43</v>
      </c>
      <c r="C11" s="61" t="s">
        <v>8</v>
      </c>
      <c r="D11" s="99">
        <v>1</v>
      </c>
      <c r="E11" s="35">
        <v>0</v>
      </c>
      <c r="F11" s="91">
        <f t="shared" si="0"/>
        <v>0</v>
      </c>
      <c r="G11" s="89">
        <v>0</v>
      </c>
      <c r="H11" s="90">
        <f t="shared" si="1"/>
        <v>0</v>
      </c>
      <c r="I11" s="91">
        <f t="shared" si="2"/>
        <v>0</v>
      </c>
    </row>
    <row r="12" spans="1:9" s="46" customFormat="1" ht="24">
      <c r="A12" s="8">
        <f>MAX(A8:A11)+0.01</f>
        <v>2.0599999999999987</v>
      </c>
      <c r="B12" s="60" t="s">
        <v>115</v>
      </c>
      <c r="C12" s="61" t="s">
        <v>8</v>
      </c>
      <c r="D12" s="99">
        <v>1</v>
      </c>
      <c r="E12" s="35">
        <v>0</v>
      </c>
      <c r="F12" s="91">
        <f t="shared" si="0"/>
        <v>0</v>
      </c>
      <c r="G12" s="89">
        <v>0</v>
      </c>
      <c r="H12" s="90">
        <f t="shared" si="1"/>
        <v>0</v>
      </c>
      <c r="I12" s="91">
        <f t="shared" si="2"/>
        <v>0</v>
      </c>
    </row>
    <row r="13" spans="1:9" s="46" customFormat="1" ht="17.25">
      <c r="A13" s="8"/>
      <c r="B13" s="43"/>
      <c r="C13" s="100"/>
      <c r="D13" s="144" t="s">
        <v>119</v>
      </c>
      <c r="E13" s="145"/>
      <c r="F13" s="146"/>
      <c r="G13" s="144" t="s">
        <v>120</v>
      </c>
      <c r="H13" s="145"/>
      <c r="I13" s="146"/>
    </row>
    <row r="14" spans="1:9" s="46" customFormat="1" ht="17.25">
      <c r="A14" s="8"/>
      <c r="B14" s="93"/>
      <c r="C14" s="94" t="s">
        <v>122</v>
      </c>
      <c r="D14" s="94"/>
      <c r="E14" s="101"/>
      <c r="F14" s="96">
        <f>SUM(F6:F12)</f>
        <v>0</v>
      </c>
      <c r="G14" s="95"/>
      <c r="H14" s="94"/>
      <c r="I14" s="96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9"/>
    </row>
    <row r="18" spans="7:9">
      <c r="I18" s="63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9"/>
    </row>
    <row r="22" spans="7:9">
      <c r="I22" s="63"/>
    </row>
    <row r="23" spans="7:9">
      <c r="I23" s="63"/>
    </row>
    <row r="24" spans="7:9">
      <c r="I24" s="63"/>
    </row>
    <row r="25" spans="7:9">
      <c r="I25" s="63"/>
    </row>
    <row r="26" spans="7:9">
      <c r="I26" s="63"/>
    </row>
    <row r="27" spans="7:9">
      <c r="I27" s="63"/>
    </row>
    <row r="28" spans="7:9">
      <c r="I28" s="63"/>
    </row>
    <row r="29" spans="7:9">
      <c r="I29" s="63"/>
    </row>
    <row r="30" spans="7:9">
      <c r="I30" s="3"/>
    </row>
    <row r="31" spans="7:9">
      <c r="I31" s="3"/>
    </row>
    <row r="32" spans="7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</sheetData>
  <sheetProtection algorithmName="SHA-512" hashValue="4X2OqeONFYzdTvmmhBZbsw56h6GgF+zt+tfG2v2NaghvAgwC+cJnqXlklv0JLRvS0AG3UjKSLEnAi9qo4QmqIw==" saltValue="AiRjuDDV6QF19lyIsa23BQ==" spinCount="100000" sheet="1" objects="1" scenarios="1"/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2 H11 H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34"/>
  <sheetViews>
    <sheetView view="pageBreakPreview" topLeftCell="A14" zoomScaleNormal="100" zoomScaleSheetLayoutView="100" workbookViewId="0">
      <selection activeCell="D24" sqref="D24"/>
    </sheetView>
  </sheetViews>
  <sheetFormatPr defaultColWidth="9.28515625" defaultRowHeight="14.25"/>
  <cols>
    <col min="1" max="1" width="4.4257812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101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3</v>
      </c>
      <c r="B5" s="55" t="s">
        <v>104</v>
      </c>
      <c r="C5" s="56"/>
      <c r="D5" s="57"/>
      <c r="E5" s="58"/>
      <c r="F5" s="59"/>
      <c r="G5" s="59"/>
      <c r="H5" s="59"/>
      <c r="I5" s="59"/>
    </row>
    <row r="6" spans="1:9" s="46" customFormat="1" ht="60">
      <c r="A6" s="8">
        <f>MAX(A4:A5)+0.01</f>
        <v>3.01</v>
      </c>
      <c r="B6" s="60" t="s">
        <v>123</v>
      </c>
    </row>
    <row r="7" spans="1:9" s="46" customFormat="1" ht="17.25">
      <c r="A7" s="8"/>
      <c r="B7" s="102" t="s">
        <v>124</v>
      </c>
      <c r="C7" s="74" t="s">
        <v>159</v>
      </c>
      <c r="D7" s="99">
        <v>16</v>
      </c>
      <c r="E7" s="36">
        <v>0</v>
      </c>
      <c r="F7" s="77">
        <f>E7*D7</f>
        <v>0</v>
      </c>
      <c r="G7" s="89">
        <v>0</v>
      </c>
      <c r="H7" s="90">
        <f>SUM(E7)</f>
        <v>0</v>
      </c>
      <c r="I7" s="91">
        <f>H7*G7</f>
        <v>0</v>
      </c>
    </row>
    <row r="8" spans="1:9" s="46" customFormat="1" ht="17.25">
      <c r="A8" s="8"/>
      <c r="B8" s="102" t="s">
        <v>125</v>
      </c>
      <c r="C8" s="74" t="s">
        <v>159</v>
      </c>
      <c r="D8" s="99">
        <v>35</v>
      </c>
      <c r="E8" s="36">
        <v>0</v>
      </c>
      <c r="F8" s="77">
        <f>E8*D8</f>
        <v>0</v>
      </c>
      <c r="G8" s="89">
        <v>0</v>
      </c>
      <c r="H8" s="90">
        <f>SUM(E8)</f>
        <v>0</v>
      </c>
      <c r="I8" s="91">
        <f>H8*G8</f>
        <v>0</v>
      </c>
    </row>
    <row r="9" spans="1:9" s="46" customFormat="1" ht="17.25">
      <c r="A9" s="8"/>
      <c r="B9" s="102" t="s">
        <v>126</v>
      </c>
      <c r="C9" s="74" t="s">
        <v>159</v>
      </c>
      <c r="D9" s="99">
        <v>12</v>
      </c>
      <c r="E9" s="36">
        <v>0</v>
      </c>
      <c r="F9" s="77">
        <f>E9*D9</f>
        <v>0</v>
      </c>
      <c r="G9" s="89">
        <v>0</v>
      </c>
      <c r="H9" s="90">
        <f>SUM(E9)</f>
        <v>0</v>
      </c>
      <c r="I9" s="91">
        <f>H9*G9</f>
        <v>0</v>
      </c>
    </row>
    <row r="10" spans="1:9" s="46" customFormat="1" ht="17.25">
      <c r="A10" s="8">
        <f>MAX(A6:A9)+0.01</f>
        <v>3.0199999999999996</v>
      </c>
      <c r="B10" s="60" t="s">
        <v>127</v>
      </c>
      <c r="C10" s="74"/>
      <c r="E10" s="104"/>
    </row>
    <row r="11" spans="1:9" s="46" customFormat="1" ht="17.25">
      <c r="A11" s="8"/>
      <c r="B11" s="102" t="s">
        <v>128</v>
      </c>
      <c r="C11" s="74" t="s">
        <v>159</v>
      </c>
      <c r="D11" s="99">
        <v>16</v>
      </c>
      <c r="E11" s="36">
        <v>0</v>
      </c>
      <c r="F11" s="77">
        <f>E11*D11</f>
        <v>0</v>
      </c>
      <c r="G11" s="89">
        <v>0</v>
      </c>
      <c r="H11" s="90">
        <f>SUM(E11)</f>
        <v>0</v>
      </c>
      <c r="I11" s="91">
        <f>H11*G11</f>
        <v>0</v>
      </c>
    </row>
    <row r="12" spans="1:9" s="46" customFormat="1" ht="17.25">
      <c r="A12" s="8"/>
      <c r="B12" s="102" t="s">
        <v>129</v>
      </c>
      <c r="C12" s="74" t="s">
        <v>159</v>
      </c>
      <c r="D12" s="99">
        <v>35</v>
      </c>
      <c r="E12" s="36">
        <v>0</v>
      </c>
      <c r="F12" s="77">
        <f>E12*D12</f>
        <v>0</v>
      </c>
      <c r="G12" s="89">
        <v>0</v>
      </c>
      <c r="H12" s="90">
        <f>SUM(E12)</f>
        <v>0</v>
      </c>
      <c r="I12" s="91">
        <f>H12*G12</f>
        <v>0</v>
      </c>
    </row>
    <row r="13" spans="1:9" s="46" customFormat="1" ht="17.25">
      <c r="A13" s="8"/>
      <c r="B13" s="102" t="s">
        <v>130</v>
      </c>
      <c r="C13" s="74" t="s">
        <v>159</v>
      </c>
      <c r="D13" s="99">
        <v>12</v>
      </c>
      <c r="E13" s="36">
        <v>0</v>
      </c>
      <c r="F13" s="77">
        <f>E13*D13</f>
        <v>0</v>
      </c>
      <c r="G13" s="89">
        <v>0</v>
      </c>
      <c r="H13" s="90">
        <f>SUM(E13)</f>
        <v>0</v>
      </c>
      <c r="I13" s="91">
        <f>H13*G13</f>
        <v>0</v>
      </c>
    </row>
    <row r="14" spans="1:9" s="46" customFormat="1" ht="48">
      <c r="A14" s="8">
        <f>MAX(A10:A13)+0.01</f>
        <v>3.0299999999999994</v>
      </c>
      <c r="B14" s="60" t="s">
        <v>109</v>
      </c>
      <c r="C14" s="61"/>
      <c r="D14" s="99"/>
      <c r="E14" s="13"/>
      <c r="F14" s="64"/>
      <c r="G14" s="9"/>
      <c r="H14" s="10"/>
    </row>
    <row r="15" spans="1:9" s="46" customFormat="1" ht="17.25">
      <c r="A15" s="8"/>
      <c r="B15" s="103" t="s">
        <v>110</v>
      </c>
      <c r="C15" s="74" t="s">
        <v>159</v>
      </c>
      <c r="D15" s="99">
        <v>1820</v>
      </c>
      <c r="E15" s="36">
        <v>0</v>
      </c>
      <c r="F15" s="77">
        <f>E15*D15</f>
        <v>0</v>
      </c>
      <c r="G15" s="89">
        <v>0</v>
      </c>
      <c r="H15" s="90">
        <f>SUM(E15)</f>
        <v>0</v>
      </c>
      <c r="I15" s="91">
        <f>H15*G15</f>
        <v>0</v>
      </c>
    </row>
    <row r="16" spans="1:9" s="46" customFormat="1" ht="48">
      <c r="A16" s="8">
        <f>MAX(A14:A15)+0.01</f>
        <v>3.0399999999999991</v>
      </c>
      <c r="B16" s="60" t="s">
        <v>105</v>
      </c>
      <c r="C16" s="61"/>
      <c r="D16" s="99"/>
      <c r="E16" s="13"/>
      <c r="F16" s="64"/>
      <c r="G16" s="9"/>
      <c r="H16" s="10"/>
    </row>
    <row r="17" spans="1:9" s="46" customFormat="1" ht="17.25">
      <c r="A17" s="8"/>
      <c r="B17" s="67" t="s">
        <v>172</v>
      </c>
      <c r="C17" s="74" t="s">
        <v>159</v>
      </c>
      <c r="D17" s="99">
        <v>40</v>
      </c>
      <c r="E17" s="36">
        <v>0</v>
      </c>
      <c r="F17" s="77">
        <f>E17*D17</f>
        <v>0</v>
      </c>
      <c r="G17" s="89">
        <v>0</v>
      </c>
      <c r="H17" s="90">
        <f>SUM(E17)</f>
        <v>0</v>
      </c>
      <c r="I17" s="91">
        <f>H17*G17</f>
        <v>0</v>
      </c>
    </row>
    <row r="18" spans="1:9" s="46" customFormat="1" ht="17.25">
      <c r="A18" s="8"/>
      <c r="B18" s="67" t="s">
        <v>171</v>
      </c>
      <c r="C18" s="74" t="s">
        <v>159</v>
      </c>
      <c r="D18" s="99">
        <v>20</v>
      </c>
      <c r="E18" s="36">
        <v>0</v>
      </c>
      <c r="F18" s="77">
        <f>E18*D18</f>
        <v>0</v>
      </c>
      <c r="G18" s="89">
        <v>0</v>
      </c>
      <c r="H18" s="90">
        <f>SUM(E18)</f>
        <v>0</v>
      </c>
      <c r="I18" s="91">
        <f>H18*G18</f>
        <v>0</v>
      </c>
    </row>
    <row r="19" spans="1:9" s="46" customFormat="1" ht="48">
      <c r="A19" s="8">
        <f>MAX(A16:A18)+0.01</f>
        <v>3.0499999999999989</v>
      </c>
      <c r="B19" s="60" t="s">
        <v>106</v>
      </c>
      <c r="C19" s="61"/>
      <c r="D19" s="99"/>
      <c r="E19" s="13"/>
      <c r="F19" s="64"/>
      <c r="G19" s="9"/>
      <c r="H19" s="10"/>
    </row>
    <row r="20" spans="1:9" s="46" customFormat="1" ht="17.25">
      <c r="A20" s="8"/>
      <c r="B20" s="67" t="s">
        <v>178</v>
      </c>
      <c r="C20" s="74" t="s">
        <v>159</v>
      </c>
      <c r="D20" s="99">
        <v>15</v>
      </c>
      <c r="E20" s="36">
        <v>0</v>
      </c>
      <c r="F20" s="77">
        <f>E20*D20</f>
        <v>0</v>
      </c>
      <c r="G20" s="89">
        <v>0</v>
      </c>
      <c r="H20" s="90">
        <f>SUM(E20)</f>
        <v>0</v>
      </c>
      <c r="I20" s="91">
        <f>H20*G20</f>
        <v>0</v>
      </c>
    </row>
    <row r="21" spans="1:9" s="46" customFormat="1" ht="36">
      <c r="A21" s="8">
        <f>MAX(A19:A20)+0.01</f>
        <v>3.0599999999999987</v>
      </c>
      <c r="B21" s="60" t="s">
        <v>107</v>
      </c>
      <c r="C21" s="61"/>
      <c r="D21" s="99"/>
      <c r="E21" s="36"/>
      <c r="F21" s="77"/>
      <c r="G21" s="9"/>
      <c r="H21" s="10"/>
    </row>
    <row r="22" spans="1:9" s="46" customFormat="1" ht="17.25">
      <c r="A22" s="8"/>
      <c r="B22" s="43" t="s">
        <v>108</v>
      </c>
      <c r="C22" s="74" t="s">
        <v>159</v>
      </c>
      <c r="D22" s="99">
        <v>30</v>
      </c>
      <c r="E22" s="36">
        <v>0</v>
      </c>
      <c r="F22" s="77">
        <f>E22*D22</f>
        <v>0</v>
      </c>
      <c r="G22" s="89">
        <v>0</v>
      </c>
      <c r="H22" s="90">
        <f>SUM(E22)</f>
        <v>0</v>
      </c>
      <c r="I22" s="91">
        <f>H22*G22</f>
        <v>0</v>
      </c>
    </row>
    <row r="23" spans="1:9" s="46" customFormat="1" ht="24">
      <c r="A23" s="8">
        <f>MAX(A21:A22)+0.01</f>
        <v>3.0699999999999985</v>
      </c>
      <c r="B23" s="60" t="s">
        <v>39</v>
      </c>
      <c r="C23" s="61"/>
      <c r="D23" s="99"/>
      <c r="E23" s="13"/>
      <c r="F23" s="64"/>
      <c r="G23" s="9"/>
      <c r="H23" s="10"/>
    </row>
    <row r="24" spans="1:9" s="46" customFormat="1" ht="17.25">
      <c r="A24" s="8"/>
      <c r="B24" s="103" t="s">
        <v>40</v>
      </c>
      <c r="C24" s="74" t="s">
        <v>159</v>
      </c>
      <c r="D24" s="99">
        <v>180</v>
      </c>
      <c r="E24" s="36">
        <v>0</v>
      </c>
      <c r="F24" s="77">
        <f t="shared" ref="F24:F32" si="0">E24*D24</f>
        <v>0</v>
      </c>
      <c r="G24" s="89">
        <v>0</v>
      </c>
      <c r="H24" s="90">
        <f t="shared" ref="H24:H32" si="1">SUM(E24)</f>
        <v>0</v>
      </c>
      <c r="I24" s="91">
        <f t="shared" ref="I24:I32" si="2">H24*G24</f>
        <v>0</v>
      </c>
    </row>
    <row r="25" spans="1:9" s="46" customFormat="1" ht="17.25">
      <c r="A25" s="8"/>
      <c r="B25" s="67" t="s">
        <v>41</v>
      </c>
      <c r="C25" s="74" t="s">
        <v>159</v>
      </c>
      <c r="D25" s="99">
        <v>60</v>
      </c>
      <c r="E25" s="36">
        <v>0</v>
      </c>
      <c r="F25" s="77">
        <f t="shared" si="0"/>
        <v>0</v>
      </c>
      <c r="G25" s="89">
        <v>0</v>
      </c>
      <c r="H25" s="90">
        <f t="shared" si="1"/>
        <v>0</v>
      </c>
      <c r="I25" s="91">
        <f t="shared" si="2"/>
        <v>0</v>
      </c>
    </row>
    <row r="26" spans="1:9" s="46" customFormat="1" ht="17.25">
      <c r="A26" s="8">
        <f>MAX(A23:A25)+0.01</f>
        <v>3.0799999999999983</v>
      </c>
      <c r="B26" s="60" t="s">
        <v>111</v>
      </c>
      <c r="C26" s="61" t="s">
        <v>8</v>
      </c>
      <c r="D26" s="99">
        <v>3</v>
      </c>
      <c r="E26" s="36">
        <v>0</v>
      </c>
      <c r="F26" s="77">
        <f t="shared" si="0"/>
        <v>0</v>
      </c>
      <c r="G26" s="89">
        <v>0</v>
      </c>
      <c r="H26" s="90">
        <f t="shared" si="1"/>
        <v>0</v>
      </c>
      <c r="I26" s="91">
        <f t="shared" si="2"/>
        <v>0</v>
      </c>
    </row>
    <row r="27" spans="1:9" s="46" customFormat="1" ht="24">
      <c r="A27" s="8">
        <f>MAX(A25:A26)+0.01</f>
        <v>3.0899999999999981</v>
      </c>
      <c r="B27" s="60" t="s">
        <v>112</v>
      </c>
      <c r="C27" s="61" t="s">
        <v>8</v>
      </c>
      <c r="D27" s="99">
        <v>15</v>
      </c>
      <c r="E27" s="36">
        <v>0</v>
      </c>
      <c r="F27" s="77">
        <f t="shared" si="0"/>
        <v>0</v>
      </c>
      <c r="G27" s="89">
        <v>0</v>
      </c>
      <c r="H27" s="90">
        <f t="shared" si="1"/>
        <v>0</v>
      </c>
      <c r="I27" s="91">
        <f t="shared" si="2"/>
        <v>0</v>
      </c>
    </row>
    <row r="28" spans="1:9" s="46" customFormat="1" ht="24">
      <c r="A28" s="8">
        <f>MAX(A26:A27)+0.01</f>
        <v>3.0999999999999979</v>
      </c>
      <c r="B28" s="60" t="s">
        <v>118</v>
      </c>
      <c r="C28" s="61" t="s">
        <v>8</v>
      </c>
      <c r="D28" s="99">
        <v>1</v>
      </c>
      <c r="E28" s="36">
        <v>0</v>
      </c>
      <c r="F28" s="77">
        <f t="shared" si="0"/>
        <v>0</v>
      </c>
      <c r="G28" s="89">
        <v>0</v>
      </c>
      <c r="H28" s="90">
        <f t="shared" si="1"/>
        <v>0</v>
      </c>
      <c r="I28" s="91">
        <f t="shared" si="2"/>
        <v>0</v>
      </c>
    </row>
    <row r="29" spans="1:9" s="46" customFormat="1" ht="36">
      <c r="A29" s="8">
        <f>MAX(A26:A28)+0.01</f>
        <v>3.1099999999999977</v>
      </c>
      <c r="B29" s="60" t="s">
        <v>113</v>
      </c>
      <c r="C29" s="61" t="s">
        <v>9</v>
      </c>
      <c r="D29" s="99">
        <v>4</v>
      </c>
      <c r="E29" s="36">
        <v>0</v>
      </c>
      <c r="F29" s="77">
        <f t="shared" si="0"/>
        <v>0</v>
      </c>
      <c r="G29" s="89">
        <v>0</v>
      </c>
      <c r="H29" s="90">
        <f t="shared" si="1"/>
        <v>0</v>
      </c>
      <c r="I29" s="91">
        <f t="shared" si="2"/>
        <v>0</v>
      </c>
    </row>
    <row r="30" spans="1:9" s="46" customFormat="1" ht="36">
      <c r="A30" s="8">
        <f>MAX(A27:A29)+0.01</f>
        <v>3.1199999999999974</v>
      </c>
      <c r="B30" s="60" t="s">
        <v>114</v>
      </c>
      <c r="C30" s="61" t="s">
        <v>9</v>
      </c>
      <c r="D30" s="99">
        <v>7</v>
      </c>
      <c r="E30" s="36">
        <v>0</v>
      </c>
      <c r="F30" s="77">
        <f t="shared" si="0"/>
        <v>0</v>
      </c>
      <c r="G30" s="89">
        <v>0</v>
      </c>
      <c r="H30" s="90">
        <f t="shared" si="1"/>
        <v>0</v>
      </c>
      <c r="I30" s="91">
        <f t="shared" si="2"/>
        <v>0</v>
      </c>
    </row>
    <row r="31" spans="1:9" s="46" customFormat="1" ht="24">
      <c r="A31" s="8">
        <f>MAX(A29:A30)+0.01</f>
        <v>3.1299999999999972</v>
      </c>
      <c r="B31" s="60" t="s">
        <v>116</v>
      </c>
      <c r="C31" s="61" t="s">
        <v>8</v>
      </c>
      <c r="D31" s="99">
        <v>1</v>
      </c>
      <c r="E31" s="36">
        <v>0</v>
      </c>
      <c r="F31" s="77">
        <f t="shared" si="0"/>
        <v>0</v>
      </c>
      <c r="G31" s="89">
        <v>0</v>
      </c>
      <c r="H31" s="90">
        <f t="shared" si="1"/>
        <v>0</v>
      </c>
      <c r="I31" s="91">
        <f t="shared" si="2"/>
        <v>0</v>
      </c>
    </row>
    <row r="32" spans="1:9" s="46" customFormat="1" ht="24">
      <c r="A32" s="8">
        <f>MAX(A23:A25)+0.01</f>
        <v>3.0799999999999983</v>
      </c>
      <c r="B32" s="60" t="s">
        <v>117</v>
      </c>
      <c r="C32" s="61" t="s">
        <v>9</v>
      </c>
      <c r="D32" s="99">
        <v>1</v>
      </c>
      <c r="E32" s="36">
        <v>0</v>
      </c>
      <c r="F32" s="77">
        <f t="shared" si="0"/>
        <v>0</v>
      </c>
      <c r="G32" s="89">
        <v>0</v>
      </c>
      <c r="H32" s="90">
        <f t="shared" si="1"/>
        <v>0</v>
      </c>
      <c r="I32" s="91">
        <f t="shared" si="2"/>
        <v>0</v>
      </c>
    </row>
    <row r="33" spans="1:9" s="46" customFormat="1" ht="17.25">
      <c r="A33" s="8"/>
      <c r="B33" s="43"/>
      <c r="C33" s="100"/>
      <c r="D33" s="144" t="s">
        <v>119</v>
      </c>
      <c r="E33" s="145"/>
      <c r="F33" s="146"/>
      <c r="G33" s="144" t="s">
        <v>120</v>
      </c>
      <c r="H33" s="145"/>
      <c r="I33" s="146"/>
    </row>
    <row r="34" spans="1:9" s="46" customFormat="1" ht="17.25">
      <c r="A34" s="8"/>
      <c r="B34" s="93"/>
      <c r="C34" s="94" t="s">
        <v>122</v>
      </c>
      <c r="D34" s="94"/>
      <c r="E34" s="101"/>
      <c r="F34" s="96">
        <f>SUM(F7:F32)</f>
        <v>0</v>
      </c>
      <c r="G34" s="95"/>
      <c r="H34" s="94"/>
      <c r="I34" s="96">
        <f>SUM(I7:I32)</f>
        <v>0</v>
      </c>
    </row>
  </sheetData>
  <sheetProtection algorithmName="SHA-512" hashValue="URVjuE6FZ8e/+PTDoZc2gvDbsdHUYOA+G53GfLzeFD3KFFgqnq+t+U4LPZ2QagfUnpCULVt0PeiAgrB4NHoK/Q==" saltValue="fdyqTjmawXO0G2OmOUSz1A==" spinCount="100000" sheet="1" objects="1" scenarios="1"/>
  <mergeCells count="4">
    <mergeCell ref="D2:F2"/>
    <mergeCell ref="G2:I2"/>
    <mergeCell ref="D33:F33"/>
    <mergeCell ref="G33:I33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5 H32 H31 H30 H29 H28 H27 H26 H24:H25 H22 H20 H17:H18 H7:H9 H11:H1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zoomScale="145" zoomScaleNormal="100" zoomScaleSheetLayoutView="145" workbookViewId="0">
      <selection activeCell="D12" sqref="D12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101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4</v>
      </c>
      <c r="B5" s="55" t="s">
        <v>47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7">
        <f>MAX(A5:A5)+0.01</f>
        <v>4.01</v>
      </c>
      <c r="B6" s="105" t="s">
        <v>44</v>
      </c>
      <c r="C6" s="61"/>
      <c r="D6" s="106"/>
      <c r="E6" s="107"/>
      <c r="F6" s="108"/>
      <c r="G6" s="9"/>
      <c r="H6" s="10"/>
    </row>
    <row r="7" spans="1:9" s="46" customFormat="1" ht="17.25">
      <c r="A7" s="17"/>
      <c r="B7" s="105" t="s">
        <v>45</v>
      </c>
      <c r="C7" s="74" t="s">
        <v>159</v>
      </c>
      <c r="D7" s="99">
        <v>85</v>
      </c>
      <c r="E7" s="36">
        <v>0</v>
      </c>
      <c r="F7" s="77">
        <f>E7*D7</f>
        <v>0</v>
      </c>
      <c r="G7" s="89">
        <v>0</v>
      </c>
      <c r="H7" s="90">
        <f>SUM(E7)</f>
        <v>0</v>
      </c>
      <c r="I7" s="91">
        <f>H7*G7</f>
        <v>0</v>
      </c>
    </row>
    <row r="8" spans="1:9" s="46" customFormat="1" ht="17.25">
      <c r="A8" s="109"/>
      <c r="B8" s="105" t="s">
        <v>46</v>
      </c>
      <c r="C8" s="74" t="s">
        <v>159</v>
      </c>
      <c r="D8" s="99">
        <v>420</v>
      </c>
      <c r="E8" s="36">
        <v>0</v>
      </c>
      <c r="F8" s="77">
        <f>E8*D8</f>
        <v>0</v>
      </c>
      <c r="G8" s="89">
        <v>0</v>
      </c>
      <c r="H8" s="90">
        <f>SUM(E8)</f>
        <v>0</v>
      </c>
      <c r="I8" s="91">
        <f>H8*G8</f>
        <v>0</v>
      </c>
    </row>
    <row r="9" spans="1:9" s="46" customFormat="1" ht="36">
      <c r="A9" s="17">
        <f>MAX(A5:A7)+0.01</f>
        <v>4.0199999999999996</v>
      </c>
      <c r="B9" s="110" t="s">
        <v>133</v>
      </c>
      <c r="C9" s="111"/>
      <c r="D9" s="99"/>
      <c r="E9" s="115"/>
      <c r="F9" s="111"/>
      <c r="G9" s="9"/>
      <c r="H9" s="10"/>
    </row>
    <row r="10" spans="1:9" s="46" customFormat="1" ht="17.25">
      <c r="A10" s="17"/>
      <c r="B10" s="112" t="s">
        <v>134</v>
      </c>
      <c r="C10" s="61" t="s">
        <v>9</v>
      </c>
      <c r="D10" s="99">
        <v>1</v>
      </c>
      <c r="E10" s="36">
        <v>0</v>
      </c>
      <c r="F10" s="77">
        <f>E10*D10</f>
        <v>0</v>
      </c>
      <c r="G10" s="89">
        <v>0</v>
      </c>
      <c r="H10" s="90">
        <f>SUM(E10)</f>
        <v>0</v>
      </c>
      <c r="I10" s="91">
        <f>H10*G10</f>
        <v>0</v>
      </c>
    </row>
    <row r="11" spans="1:9" s="46" customFormat="1" ht="36">
      <c r="A11" s="17">
        <f>MAX(A6:A8)+0.01</f>
        <v>4.0199999999999996</v>
      </c>
      <c r="B11" s="110" t="s">
        <v>48</v>
      </c>
      <c r="C11" s="111"/>
      <c r="D11" s="99"/>
      <c r="E11" s="115"/>
      <c r="F11" s="111"/>
      <c r="G11" s="9"/>
      <c r="H11" s="10"/>
    </row>
    <row r="12" spans="1:9" s="46" customFormat="1" ht="17.25">
      <c r="A12" s="17"/>
      <c r="B12" s="112" t="s">
        <v>135</v>
      </c>
      <c r="C12" s="61" t="s">
        <v>9</v>
      </c>
      <c r="D12" s="99">
        <v>3</v>
      </c>
      <c r="E12" s="36">
        <v>0</v>
      </c>
      <c r="F12" s="77">
        <f>E12*D12</f>
        <v>0</v>
      </c>
      <c r="G12" s="89">
        <v>0</v>
      </c>
      <c r="H12" s="90">
        <f>SUM(E12)</f>
        <v>0</v>
      </c>
      <c r="I12" s="91">
        <f>H12*G12</f>
        <v>0</v>
      </c>
    </row>
    <row r="13" spans="1:9" s="46" customFormat="1" ht="36">
      <c r="A13" s="8">
        <f>MAX(A8:A11)+0.01</f>
        <v>4.0299999999999994</v>
      </c>
      <c r="B13" s="113" t="s">
        <v>132</v>
      </c>
      <c r="C13" s="61" t="s">
        <v>9</v>
      </c>
      <c r="D13" s="99">
        <v>34</v>
      </c>
      <c r="E13" s="36">
        <v>0</v>
      </c>
      <c r="F13" s="77">
        <f>E13*D13</f>
        <v>0</v>
      </c>
      <c r="G13" s="89">
        <v>0</v>
      </c>
      <c r="H13" s="90">
        <f>SUM(E13)</f>
        <v>0</v>
      </c>
      <c r="I13" s="91">
        <f>H13*G13</f>
        <v>0</v>
      </c>
    </row>
    <row r="14" spans="1:9" s="46" customFormat="1" ht="17.25">
      <c r="A14" s="8"/>
      <c r="B14" s="113"/>
      <c r="C14" s="61"/>
      <c r="D14" s="99"/>
      <c r="E14" s="76"/>
      <c r="F14" s="77"/>
      <c r="G14" s="89"/>
      <c r="H14" s="90"/>
      <c r="I14" s="91"/>
    </row>
    <row r="15" spans="1:9" s="46" customFormat="1" ht="17.25">
      <c r="A15" s="8"/>
      <c r="B15" s="113"/>
      <c r="C15" s="61"/>
      <c r="D15" s="99"/>
      <c r="E15" s="76"/>
      <c r="F15" s="77"/>
      <c r="G15" s="89"/>
      <c r="H15" s="90"/>
      <c r="I15" s="91"/>
    </row>
    <row r="16" spans="1:9" s="46" customFormat="1" ht="17.25" customHeight="1">
      <c r="A16" s="8"/>
      <c r="B16" s="43"/>
      <c r="C16" s="100"/>
      <c r="D16" s="144" t="s">
        <v>119</v>
      </c>
      <c r="E16" s="145"/>
      <c r="F16" s="146"/>
      <c r="G16" s="144" t="s">
        <v>120</v>
      </c>
      <c r="H16" s="145"/>
      <c r="I16" s="146"/>
    </row>
    <row r="17" spans="1:9" s="46" customFormat="1" ht="17.25">
      <c r="A17" s="8"/>
      <c r="B17" s="93"/>
      <c r="C17" s="94" t="s">
        <v>122</v>
      </c>
      <c r="D17" s="95"/>
      <c r="E17" s="94"/>
      <c r="F17" s="96">
        <f>SUM(F6:F13)</f>
        <v>0</v>
      </c>
      <c r="G17" s="33"/>
      <c r="H17" s="114"/>
      <c r="I17" s="96">
        <f>SUM(I6:I13)</f>
        <v>0</v>
      </c>
    </row>
  </sheetData>
  <sheetProtection algorithmName="SHA-512" hashValue="i3b6ZMBKbc/WNnEi6uYjd0LIZbxEPpYSovOvuSFg+O/zi3lqooH0VIMm+KxoKXeRwAgcp0IXae7W7vpZ3FFFuw==" saltValue="WsIvCHo0HyzzT3Nmz6qlAg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7"/>
  <sheetViews>
    <sheetView view="pageBreakPreview" zoomScaleNormal="100" zoomScaleSheetLayoutView="100" workbookViewId="0">
      <selection activeCell="D8" sqref="D8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101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5</v>
      </c>
      <c r="B5" s="55" t="s">
        <v>136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7"/>
      <c r="B6" s="116" t="s">
        <v>143</v>
      </c>
      <c r="C6" s="111"/>
      <c r="D6" s="99"/>
      <c r="E6" s="111"/>
      <c r="F6" s="111"/>
      <c r="G6" s="9"/>
      <c r="H6" s="10"/>
    </row>
    <row r="7" spans="1:9" s="46" customFormat="1" ht="24">
      <c r="A7" s="17">
        <f t="shared" ref="A7:A12" si="0">MAX(A5:A6)+0.01</f>
        <v>5.01</v>
      </c>
      <c r="B7" s="117" t="s">
        <v>144</v>
      </c>
      <c r="C7" s="61" t="s">
        <v>9</v>
      </c>
      <c r="D7" s="99">
        <v>2</v>
      </c>
      <c r="E7" s="36">
        <v>0</v>
      </c>
      <c r="F7" s="77">
        <f t="shared" ref="F7:F12" si="1">E7*D7</f>
        <v>0</v>
      </c>
      <c r="G7" s="89">
        <v>0</v>
      </c>
      <c r="H7" s="90">
        <f t="shared" ref="H7:H12" si="2">SUM(E7)</f>
        <v>0</v>
      </c>
      <c r="I7" s="91">
        <f t="shared" ref="I7:I12" si="3">H7*G7</f>
        <v>0</v>
      </c>
    </row>
    <row r="8" spans="1:9" s="46" customFormat="1" ht="24">
      <c r="A8" s="17">
        <f t="shared" si="0"/>
        <v>5.0199999999999996</v>
      </c>
      <c r="B8" s="117" t="s">
        <v>145</v>
      </c>
      <c r="C8" s="61" t="s">
        <v>9</v>
      </c>
      <c r="D8" s="99">
        <v>12</v>
      </c>
      <c r="E8" s="36">
        <v>0</v>
      </c>
      <c r="F8" s="77">
        <f t="shared" si="1"/>
        <v>0</v>
      </c>
      <c r="G8" s="89">
        <v>0</v>
      </c>
      <c r="H8" s="90">
        <f t="shared" si="2"/>
        <v>0</v>
      </c>
      <c r="I8" s="91">
        <f t="shared" si="3"/>
        <v>0</v>
      </c>
    </row>
    <row r="9" spans="1:9" s="46" customFormat="1" ht="36">
      <c r="A9" s="17">
        <f t="shared" si="0"/>
        <v>5.0299999999999994</v>
      </c>
      <c r="B9" s="117" t="s">
        <v>137</v>
      </c>
      <c r="C9" s="61" t="s">
        <v>9</v>
      </c>
      <c r="D9" s="99">
        <v>26</v>
      </c>
      <c r="E9" s="36">
        <v>0</v>
      </c>
      <c r="F9" s="77">
        <f t="shared" si="1"/>
        <v>0</v>
      </c>
      <c r="G9" s="89">
        <v>0</v>
      </c>
      <c r="H9" s="90">
        <f t="shared" si="2"/>
        <v>0</v>
      </c>
      <c r="I9" s="91">
        <f t="shared" si="3"/>
        <v>0</v>
      </c>
    </row>
    <row r="10" spans="1:9" s="46" customFormat="1" ht="24">
      <c r="A10" s="17">
        <f t="shared" si="0"/>
        <v>5.0399999999999991</v>
      </c>
      <c r="B10" s="117" t="s">
        <v>138</v>
      </c>
      <c r="C10" s="61" t="s">
        <v>9</v>
      </c>
      <c r="D10" s="99">
        <v>42</v>
      </c>
      <c r="E10" s="36">
        <v>0</v>
      </c>
      <c r="F10" s="77">
        <f t="shared" si="1"/>
        <v>0</v>
      </c>
      <c r="G10" s="89">
        <v>0</v>
      </c>
      <c r="H10" s="90">
        <f t="shared" si="2"/>
        <v>0</v>
      </c>
      <c r="I10" s="91">
        <f t="shared" si="3"/>
        <v>0</v>
      </c>
    </row>
    <row r="11" spans="1:9" s="46" customFormat="1" ht="24">
      <c r="A11" s="17">
        <f t="shared" si="0"/>
        <v>5.0499999999999989</v>
      </c>
      <c r="B11" s="117" t="s">
        <v>139</v>
      </c>
      <c r="C11" s="74" t="s">
        <v>159</v>
      </c>
      <c r="D11" s="99">
        <v>15</v>
      </c>
      <c r="E11" s="36">
        <v>0</v>
      </c>
      <c r="F11" s="77">
        <f t="shared" si="1"/>
        <v>0</v>
      </c>
      <c r="G11" s="89">
        <v>0</v>
      </c>
      <c r="H11" s="90">
        <f t="shared" si="2"/>
        <v>0</v>
      </c>
      <c r="I11" s="91">
        <f t="shared" si="3"/>
        <v>0</v>
      </c>
    </row>
    <row r="12" spans="1:9" s="46" customFormat="1" ht="17.25">
      <c r="A12" s="17">
        <f t="shared" si="0"/>
        <v>5.0599999999999987</v>
      </c>
      <c r="B12" s="117" t="s">
        <v>140</v>
      </c>
      <c r="C12" s="61" t="s">
        <v>9</v>
      </c>
      <c r="D12" s="99">
        <v>20</v>
      </c>
      <c r="E12" s="36">
        <v>0</v>
      </c>
      <c r="F12" s="77">
        <f t="shared" si="1"/>
        <v>0</v>
      </c>
      <c r="G12" s="89">
        <v>0</v>
      </c>
      <c r="H12" s="90">
        <f t="shared" si="2"/>
        <v>0</v>
      </c>
      <c r="I12" s="91">
        <f t="shared" si="3"/>
        <v>0</v>
      </c>
    </row>
    <row r="13" spans="1:9" s="46" customFormat="1" ht="17.25">
      <c r="A13" s="17"/>
      <c r="B13" s="67" t="s">
        <v>141</v>
      </c>
      <c r="C13" s="61"/>
      <c r="D13" s="99"/>
      <c r="E13" s="36"/>
      <c r="F13" s="77"/>
      <c r="G13" s="89"/>
      <c r="H13" s="90"/>
      <c r="I13" s="91"/>
    </row>
    <row r="14" spans="1:9" s="46" customFormat="1" ht="24">
      <c r="A14" s="17">
        <f>MAX(A11:A13)+0.01</f>
        <v>5.0699999999999985</v>
      </c>
      <c r="B14" s="117" t="s">
        <v>142</v>
      </c>
      <c r="C14" s="61" t="s">
        <v>9</v>
      </c>
      <c r="D14" s="99">
        <v>7</v>
      </c>
      <c r="E14" s="36">
        <v>0</v>
      </c>
      <c r="F14" s="77">
        <f>E14*D14</f>
        <v>0</v>
      </c>
      <c r="G14" s="89">
        <v>0</v>
      </c>
      <c r="H14" s="90">
        <f>SUM(E14)</f>
        <v>0</v>
      </c>
      <c r="I14" s="91">
        <f>H14*G14</f>
        <v>0</v>
      </c>
    </row>
    <row r="15" spans="1:9" s="46" customFormat="1" ht="17.25">
      <c r="A15" s="8"/>
      <c r="B15" s="113"/>
      <c r="C15" s="61"/>
      <c r="D15" s="99"/>
      <c r="E15" s="76"/>
      <c r="F15" s="77"/>
      <c r="G15" s="89"/>
      <c r="H15" s="90"/>
      <c r="I15" s="91"/>
    </row>
    <row r="16" spans="1:9" s="46" customFormat="1" ht="17.25" customHeight="1">
      <c r="A16" s="8"/>
      <c r="B16" s="43"/>
      <c r="C16" s="100"/>
      <c r="D16" s="144" t="s">
        <v>119</v>
      </c>
      <c r="E16" s="145"/>
      <c r="F16" s="146"/>
      <c r="G16" s="144" t="s">
        <v>120</v>
      </c>
      <c r="H16" s="145"/>
      <c r="I16" s="146"/>
    </row>
    <row r="17" spans="1:9" s="46" customFormat="1" ht="17.25">
      <c r="A17" s="8"/>
      <c r="B17" s="93"/>
      <c r="C17" s="94" t="s">
        <v>122</v>
      </c>
      <c r="D17" s="95"/>
      <c r="E17" s="94"/>
      <c r="F17" s="96">
        <f>SUM(F6:F14)</f>
        <v>0</v>
      </c>
      <c r="G17" s="33"/>
      <c r="H17" s="114"/>
      <c r="I17" s="96">
        <f>SUM(I6:I14)</f>
        <v>0</v>
      </c>
    </row>
  </sheetData>
  <sheetProtection algorithmName="SHA-512" hashValue="py4A1of6R5im6PymUWoTzjfPMIp24Eewv7BX/ZZ2j42vJI1hRcErznVaa9hfHNtrkFoaFXsoQ/a7/OAUeGRPSA==" saltValue="1SnRvQC+MCI3fUNq1aBCyA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9 H10 H11 H12 H14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view="pageBreakPreview" topLeftCell="A6" zoomScaleNormal="100" zoomScaleSheetLayoutView="100" workbookViewId="0">
      <selection activeCell="D19" sqref="D19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4" t="s">
        <v>119</v>
      </c>
      <c r="E2" s="145"/>
      <c r="F2" s="146"/>
      <c r="G2" s="144" t="s">
        <v>120</v>
      </c>
      <c r="H2" s="145"/>
      <c r="I2" s="146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101</v>
      </c>
      <c r="G3" s="51" t="s">
        <v>2</v>
      </c>
      <c r="H3" s="52" t="s">
        <v>4</v>
      </c>
      <c r="I3" s="53" t="s">
        <v>101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6</v>
      </c>
      <c r="B5" s="55" t="s">
        <v>146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18"/>
      <c r="B6" s="116" t="s">
        <v>158</v>
      </c>
      <c r="C6" s="119"/>
      <c r="D6" s="120"/>
      <c r="E6" s="4"/>
      <c r="F6" s="98"/>
      <c r="G6" s="9"/>
      <c r="H6" s="10"/>
    </row>
    <row r="7" spans="1:9" s="46" customFormat="1" ht="24">
      <c r="A7" s="17">
        <f>MAX(A5:A6)+0.01</f>
        <v>6.01</v>
      </c>
      <c r="B7" s="117" t="s">
        <v>50</v>
      </c>
      <c r="C7" s="61" t="s">
        <v>8</v>
      </c>
      <c r="D7" s="99">
        <v>1</v>
      </c>
      <c r="E7" s="36">
        <v>0</v>
      </c>
      <c r="F7" s="77">
        <f>E7*D7</f>
        <v>0</v>
      </c>
      <c r="G7" s="89">
        <v>0</v>
      </c>
      <c r="H7" s="90">
        <f>SUM(E7)</f>
        <v>0</v>
      </c>
      <c r="I7" s="91">
        <f>H7*G7</f>
        <v>0</v>
      </c>
    </row>
    <row r="8" spans="1:9" s="46" customFormat="1" ht="17.25">
      <c r="A8" s="17">
        <f>MAX(A7:A7)+0.01</f>
        <v>6.02</v>
      </c>
      <c r="B8" s="60" t="s">
        <v>42</v>
      </c>
      <c r="C8" s="61" t="s">
        <v>8</v>
      </c>
      <c r="D8" s="99">
        <v>1</v>
      </c>
      <c r="E8" s="36">
        <v>0</v>
      </c>
      <c r="F8" s="77">
        <f>E8*D8</f>
        <v>0</v>
      </c>
      <c r="G8" s="89">
        <v>0</v>
      </c>
      <c r="H8" s="90">
        <f>SUM(E8)</f>
        <v>0</v>
      </c>
      <c r="I8" s="91">
        <f>H8*G8</f>
        <v>0</v>
      </c>
    </row>
    <row r="9" spans="1:9" s="46" customFormat="1" ht="17.25">
      <c r="A9" s="17">
        <f>MAX(A8:A8)+0.01</f>
        <v>6.0299999999999994</v>
      </c>
      <c r="B9" s="60" t="s">
        <v>154</v>
      </c>
      <c r="C9" s="61" t="s">
        <v>8</v>
      </c>
      <c r="D9" s="99">
        <v>1</v>
      </c>
      <c r="E9" s="36">
        <v>0</v>
      </c>
      <c r="F9" s="77">
        <f>E9*D9</f>
        <v>0</v>
      </c>
      <c r="G9" s="89">
        <v>0</v>
      </c>
      <c r="H9" s="90">
        <f>SUM(E9)</f>
        <v>0</v>
      </c>
      <c r="I9" s="91">
        <f>H9*G9</f>
        <v>0</v>
      </c>
    </row>
    <row r="10" spans="1:9" s="46" customFormat="1" ht="36">
      <c r="A10" s="17">
        <f>MAX(A8:A9)+0.01</f>
        <v>6.0399999999999991</v>
      </c>
      <c r="B10" s="121" t="s">
        <v>150</v>
      </c>
      <c r="C10" s="100" t="s">
        <v>8</v>
      </c>
      <c r="D10" s="122">
        <v>1</v>
      </c>
      <c r="E10" s="42">
        <v>0</v>
      </c>
      <c r="F10" s="123">
        <f>E10*D10</f>
        <v>0</v>
      </c>
      <c r="G10" s="124">
        <v>0</v>
      </c>
      <c r="H10" s="125">
        <f>SUM(E10)</f>
        <v>0</v>
      </c>
      <c r="I10" s="126">
        <f>H10*G10</f>
        <v>0</v>
      </c>
    </row>
    <row r="11" spans="1:9" s="46" customFormat="1" ht="17.25">
      <c r="A11" s="17"/>
      <c r="B11" s="121" t="s">
        <v>56</v>
      </c>
      <c r="C11" s="100"/>
      <c r="D11" s="122"/>
      <c r="E11" s="36"/>
      <c r="F11" s="77"/>
      <c r="G11" s="89"/>
      <c r="H11" s="90"/>
      <c r="I11" s="91"/>
    </row>
    <row r="12" spans="1:9" s="46" customFormat="1" ht="17.25">
      <c r="A12" s="17"/>
      <c r="B12" s="121" t="s">
        <v>51</v>
      </c>
      <c r="C12" s="100"/>
      <c r="D12" s="122"/>
      <c r="E12" s="36"/>
      <c r="F12" s="77"/>
      <c r="G12" s="89"/>
      <c r="H12" s="90"/>
      <c r="I12" s="91"/>
    </row>
    <row r="13" spans="1:9" s="46" customFormat="1" ht="17.25">
      <c r="A13" s="17"/>
      <c r="B13" s="121" t="s">
        <v>52</v>
      </c>
      <c r="C13" s="100"/>
      <c r="D13" s="122"/>
      <c r="E13" s="36"/>
      <c r="F13" s="77"/>
      <c r="G13" s="89"/>
      <c r="H13" s="90"/>
      <c r="I13" s="91"/>
    </row>
    <row r="14" spans="1:9" s="46" customFormat="1" ht="17.25">
      <c r="A14" s="17"/>
      <c r="B14" s="121" t="s">
        <v>53</v>
      </c>
      <c r="C14" s="100"/>
      <c r="D14" s="122"/>
      <c r="E14" s="36"/>
      <c r="F14" s="77"/>
      <c r="G14" s="89"/>
      <c r="H14" s="90"/>
      <c r="I14" s="91"/>
    </row>
    <row r="15" spans="1:9" s="46" customFormat="1" ht="17.25">
      <c r="A15" s="17"/>
      <c r="B15" s="121" t="s">
        <v>54</v>
      </c>
      <c r="C15" s="127"/>
      <c r="D15" s="128"/>
      <c r="E15" s="36"/>
      <c r="F15" s="77"/>
      <c r="G15" s="89"/>
      <c r="H15" s="90"/>
      <c r="I15" s="91"/>
    </row>
    <row r="16" spans="1:9" s="46" customFormat="1" ht="36">
      <c r="A16" s="17">
        <f>MAX(A10:A15)+0.01</f>
        <v>6.0499999999999989</v>
      </c>
      <c r="B16" s="121" t="s">
        <v>151</v>
      </c>
      <c r="C16" s="100" t="s">
        <v>8</v>
      </c>
      <c r="D16" s="122">
        <v>1</v>
      </c>
      <c r="E16" s="42">
        <v>0</v>
      </c>
      <c r="F16" s="123">
        <f>E16*D16</f>
        <v>0</v>
      </c>
      <c r="G16" s="124">
        <v>0</v>
      </c>
      <c r="H16" s="125">
        <f>SUM(E16)</f>
        <v>0</v>
      </c>
      <c r="I16" s="126">
        <f>H16*G16</f>
        <v>0</v>
      </c>
    </row>
    <row r="17" spans="1:9" s="46" customFormat="1" ht="17.25">
      <c r="A17" s="17"/>
      <c r="B17" s="129" t="s">
        <v>152</v>
      </c>
      <c r="C17" s="100"/>
      <c r="D17" s="99"/>
      <c r="E17" s="36"/>
      <c r="F17" s="77"/>
      <c r="G17" s="89"/>
      <c r="H17" s="90"/>
      <c r="I17" s="91"/>
    </row>
    <row r="18" spans="1:9" s="46" customFormat="1" ht="24">
      <c r="A18" s="17"/>
      <c r="B18" s="129" t="s">
        <v>153</v>
      </c>
      <c r="C18" s="127"/>
      <c r="D18" s="130"/>
      <c r="E18" s="36"/>
      <c r="F18" s="77"/>
      <c r="G18" s="89"/>
      <c r="H18" s="90"/>
      <c r="I18" s="91"/>
    </row>
    <row r="19" spans="1:9" s="46" customFormat="1" ht="24">
      <c r="A19" s="17">
        <f>MAX(A13:A18)+0.01</f>
        <v>6.0599999999999987</v>
      </c>
      <c r="B19" s="43" t="s">
        <v>131</v>
      </c>
      <c r="C19" s="100" t="s">
        <v>8</v>
      </c>
      <c r="D19" s="99">
        <v>1</v>
      </c>
      <c r="E19" s="36">
        <v>0</v>
      </c>
      <c r="F19" s="77">
        <f t="shared" ref="F19:F26" si="0">E19*D19</f>
        <v>0</v>
      </c>
      <c r="G19" s="89">
        <v>0</v>
      </c>
      <c r="H19" s="90">
        <f t="shared" ref="H19:H26" si="1">SUM(E19)</f>
        <v>0</v>
      </c>
      <c r="I19" s="91">
        <f t="shared" ref="I19:I26" si="2">H19*G19</f>
        <v>0</v>
      </c>
    </row>
    <row r="20" spans="1:9" s="46" customFormat="1" ht="24">
      <c r="A20" s="17">
        <f>MAX(A15:A19)+0.01</f>
        <v>6.0699999999999985</v>
      </c>
      <c r="B20" s="43" t="s">
        <v>160</v>
      </c>
      <c r="C20" s="61" t="s">
        <v>9</v>
      </c>
      <c r="D20" s="99">
        <v>6</v>
      </c>
      <c r="E20" s="36">
        <v>0</v>
      </c>
      <c r="F20" s="77">
        <f t="shared" si="0"/>
        <v>0</v>
      </c>
      <c r="G20" s="89">
        <v>0</v>
      </c>
      <c r="H20" s="90">
        <f t="shared" si="1"/>
        <v>0</v>
      </c>
      <c r="I20" s="91">
        <f t="shared" si="2"/>
        <v>0</v>
      </c>
    </row>
    <row r="21" spans="1:9" s="46" customFormat="1" ht="36">
      <c r="A21" s="17">
        <f>MAX(A16:A20)+0.01</f>
        <v>6.0799999999999983</v>
      </c>
      <c r="B21" s="60" t="s">
        <v>147</v>
      </c>
      <c r="C21" s="61" t="s">
        <v>148</v>
      </c>
      <c r="D21" s="99">
        <v>10</v>
      </c>
      <c r="E21" s="36">
        <v>0</v>
      </c>
      <c r="F21" s="77">
        <f t="shared" si="0"/>
        <v>0</v>
      </c>
      <c r="G21" s="89">
        <v>0</v>
      </c>
      <c r="H21" s="90">
        <f t="shared" si="1"/>
        <v>0</v>
      </c>
      <c r="I21" s="91">
        <f t="shared" si="2"/>
        <v>0</v>
      </c>
    </row>
    <row r="22" spans="1:9" s="46" customFormat="1" ht="17.25">
      <c r="A22" s="17">
        <f>MAX(A16:A20)+0.01</f>
        <v>6.0799999999999983</v>
      </c>
      <c r="B22" s="60" t="s">
        <v>157</v>
      </c>
      <c r="C22" s="61" t="s">
        <v>8</v>
      </c>
      <c r="D22" s="99">
        <v>1</v>
      </c>
      <c r="E22" s="36">
        <v>0</v>
      </c>
      <c r="F22" s="77">
        <f t="shared" si="0"/>
        <v>0</v>
      </c>
      <c r="G22" s="89">
        <v>0</v>
      </c>
      <c r="H22" s="90">
        <f t="shared" si="1"/>
        <v>0</v>
      </c>
      <c r="I22" s="91">
        <f t="shared" si="2"/>
        <v>0</v>
      </c>
    </row>
    <row r="23" spans="1:9" s="46" customFormat="1" ht="24">
      <c r="A23" s="17">
        <f>MAX(A17:A21)+0.01</f>
        <v>6.0899999999999981</v>
      </c>
      <c r="B23" s="60" t="s">
        <v>149</v>
      </c>
      <c r="C23" s="61" t="s">
        <v>8</v>
      </c>
      <c r="D23" s="99">
        <v>1</v>
      </c>
      <c r="E23" s="36">
        <v>0</v>
      </c>
      <c r="F23" s="77">
        <f t="shared" si="0"/>
        <v>0</v>
      </c>
      <c r="G23" s="89">
        <v>0</v>
      </c>
      <c r="H23" s="90">
        <f t="shared" si="1"/>
        <v>0</v>
      </c>
      <c r="I23" s="91">
        <f t="shared" si="2"/>
        <v>0</v>
      </c>
    </row>
    <row r="24" spans="1:9" s="46" customFormat="1" ht="24">
      <c r="A24" s="17">
        <f>MAX(A12:A23)+0.01</f>
        <v>6.0999999999999979</v>
      </c>
      <c r="B24" s="60" t="s">
        <v>49</v>
      </c>
      <c r="C24" s="61" t="s">
        <v>8</v>
      </c>
      <c r="D24" s="99">
        <v>1</v>
      </c>
      <c r="E24" s="36">
        <v>0</v>
      </c>
      <c r="F24" s="77">
        <f t="shared" si="0"/>
        <v>0</v>
      </c>
      <c r="G24" s="89">
        <v>0</v>
      </c>
      <c r="H24" s="90">
        <f t="shared" si="1"/>
        <v>0</v>
      </c>
      <c r="I24" s="91">
        <f t="shared" si="2"/>
        <v>0</v>
      </c>
    </row>
    <row r="25" spans="1:9" s="46" customFormat="1" ht="17.25">
      <c r="A25" s="17">
        <f>MAX(A14:A24)+0.01</f>
        <v>6.1099999999999977</v>
      </c>
      <c r="B25" s="112" t="s">
        <v>155</v>
      </c>
      <c r="C25" s="61" t="s">
        <v>8</v>
      </c>
      <c r="D25" s="99">
        <v>1</v>
      </c>
      <c r="E25" s="36">
        <v>0</v>
      </c>
      <c r="F25" s="77">
        <f t="shared" si="0"/>
        <v>0</v>
      </c>
      <c r="G25" s="89">
        <v>0</v>
      </c>
      <c r="H25" s="90">
        <f t="shared" si="1"/>
        <v>0</v>
      </c>
      <c r="I25" s="91">
        <f t="shared" si="2"/>
        <v>0</v>
      </c>
    </row>
    <row r="26" spans="1:9" s="46" customFormat="1" ht="24">
      <c r="A26" s="17">
        <f>MAX(A16:A25)+0.01</f>
        <v>6.1199999999999974</v>
      </c>
      <c r="B26" s="112" t="s">
        <v>156</v>
      </c>
      <c r="C26" s="61" t="s">
        <v>8</v>
      </c>
      <c r="D26" s="99">
        <v>1</v>
      </c>
      <c r="E26" s="36">
        <v>0</v>
      </c>
      <c r="F26" s="77">
        <f t="shared" si="0"/>
        <v>0</v>
      </c>
      <c r="G26" s="89">
        <v>0</v>
      </c>
      <c r="H26" s="90">
        <f t="shared" si="1"/>
        <v>0</v>
      </c>
      <c r="I26" s="91">
        <f t="shared" si="2"/>
        <v>0</v>
      </c>
    </row>
    <row r="27" spans="1:9" s="46" customFormat="1" ht="17.25">
      <c r="A27" s="17"/>
      <c r="B27" s="112"/>
      <c r="C27" s="61"/>
      <c r="D27" s="99"/>
      <c r="E27" s="76"/>
      <c r="F27" s="77"/>
      <c r="G27" s="89"/>
      <c r="H27" s="90"/>
      <c r="I27" s="91"/>
    </row>
    <row r="28" spans="1:9" s="46" customFormat="1" ht="17.25">
      <c r="A28" s="8"/>
      <c r="B28" s="113"/>
      <c r="C28" s="61"/>
      <c r="D28" s="99"/>
      <c r="E28" s="76"/>
      <c r="F28" s="77"/>
      <c r="G28" s="89"/>
      <c r="H28" s="90"/>
      <c r="I28" s="91"/>
    </row>
    <row r="29" spans="1:9" s="46" customFormat="1" ht="17.25" customHeight="1">
      <c r="A29" s="8"/>
      <c r="B29" s="43"/>
      <c r="C29" s="100"/>
      <c r="D29" s="144" t="s">
        <v>119</v>
      </c>
      <c r="E29" s="145"/>
      <c r="F29" s="146"/>
      <c r="G29" s="144" t="s">
        <v>120</v>
      </c>
      <c r="H29" s="145"/>
      <c r="I29" s="146"/>
    </row>
    <row r="30" spans="1:9" s="46" customFormat="1" ht="17.25">
      <c r="A30" s="8"/>
      <c r="B30" s="93"/>
      <c r="C30" s="94" t="s">
        <v>122</v>
      </c>
      <c r="D30" s="95"/>
      <c r="E30" s="94"/>
      <c r="F30" s="96">
        <f>SUM(F7:F27)</f>
        <v>0</v>
      </c>
      <c r="G30" s="33"/>
      <c r="H30" s="114"/>
      <c r="I30" s="96">
        <f>SUM(I7:I27)</f>
        <v>0</v>
      </c>
    </row>
  </sheetData>
  <sheetProtection algorithmName="SHA-512" hashValue="6JA5syxqlTda/eZIS2GRYZ2JKQBSSEd3JCgHMc6IGJUh7gDb12bY+ec0xguDZdLslx6c/1MQ1J/8JrtdEezlJQ==" saltValue="+4rJf7l2x9SGrkyDzUoQ3g==" spinCount="100000" sheet="1" objects="1" scenarios="1"/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2025-09-16T06:05:58Z</dcterms:modified>
</cp:coreProperties>
</file>